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года'!$A$1:$AN$100</definedName>
  </definedNames>
  <calcPr calcId="125725"/>
</workbook>
</file>

<file path=xl/calcChain.xml><?xml version="1.0" encoding="utf-8"?>
<calcChain xmlns="http://schemas.openxmlformats.org/spreadsheetml/2006/main">
  <c r="T90" i="1"/>
  <c r="U97"/>
  <c r="V97"/>
  <c r="W97"/>
  <c r="X97"/>
  <c r="Y97"/>
  <c r="Z97"/>
  <c r="AA97"/>
  <c r="AB97"/>
  <c r="AC97"/>
  <c r="AD97"/>
  <c r="AE97"/>
  <c r="AF97"/>
  <c r="AG97"/>
  <c r="AH97"/>
  <c r="AJ97"/>
  <c r="AK97"/>
  <c r="AL97"/>
  <c r="AM97"/>
  <c r="AN97"/>
  <c r="U88"/>
  <c r="V88"/>
  <c r="W88"/>
  <c r="X88"/>
  <c r="Y88"/>
  <c r="Z88"/>
  <c r="AA88"/>
  <c r="AB88"/>
  <c r="AC88"/>
  <c r="AD88"/>
  <c r="AE88"/>
  <c r="AF88"/>
  <c r="AG88"/>
  <c r="AH88"/>
  <c r="AI88"/>
  <c r="AI85" s="1"/>
  <c r="AJ88"/>
  <c r="AK88"/>
  <c r="AL88"/>
  <c r="AM88"/>
  <c r="AN88"/>
  <c r="T88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T50"/>
  <c r="AN45"/>
  <c r="AI45"/>
  <c r="AI44" s="1"/>
  <c r="T45"/>
  <c r="U85"/>
  <c r="V85"/>
  <c r="W85"/>
  <c r="X85"/>
  <c r="Y85"/>
  <c r="Z85"/>
  <c r="AA85"/>
  <c r="AB85"/>
  <c r="AC85"/>
  <c r="AD85"/>
  <c r="AE85"/>
  <c r="AF85"/>
  <c r="AG85"/>
  <c r="AH85"/>
  <c r="AJ85"/>
  <c r="AK85"/>
  <c r="AL85"/>
  <c r="AM85"/>
  <c r="AN85"/>
  <c r="T85"/>
  <c r="AN80"/>
  <c r="AN79" s="1"/>
  <c r="AI80"/>
  <c r="AI79" s="1"/>
  <c r="T80"/>
  <c r="T79" s="1"/>
  <c r="T77"/>
  <c r="T76" s="1"/>
  <c r="U74"/>
  <c r="U73" s="1"/>
  <c r="V74"/>
  <c r="V73" s="1"/>
  <c r="W74"/>
  <c r="W73" s="1"/>
  <c r="X74"/>
  <c r="X73" s="1"/>
  <c r="Y74"/>
  <c r="Y73" s="1"/>
  <c r="Z74"/>
  <c r="Z73" s="1"/>
  <c r="AA74"/>
  <c r="AA73" s="1"/>
  <c r="AB74"/>
  <c r="AB73" s="1"/>
  <c r="AC74"/>
  <c r="AC73" s="1"/>
  <c r="AD74"/>
  <c r="AD73" s="1"/>
  <c r="AE74"/>
  <c r="AE73" s="1"/>
  <c r="AF74"/>
  <c r="AF73" s="1"/>
  <c r="AG74"/>
  <c r="AG73" s="1"/>
  <c r="AH74"/>
  <c r="AH73" s="1"/>
  <c r="AI74"/>
  <c r="AI73" s="1"/>
  <c r="AJ74"/>
  <c r="AJ73" s="1"/>
  <c r="AK74"/>
  <c r="AK73" s="1"/>
  <c r="AL74"/>
  <c r="AL73" s="1"/>
  <c r="AM74"/>
  <c r="AM73" s="1"/>
  <c r="AN74"/>
  <c r="AN73" s="1"/>
  <c r="T74"/>
  <c r="T73" s="1"/>
  <c r="U65"/>
  <c r="U64" s="1"/>
  <c r="V65"/>
  <c r="W65"/>
  <c r="W64" s="1"/>
  <c r="X65"/>
  <c r="X64" s="1"/>
  <c r="Y65"/>
  <c r="Y64" s="1"/>
  <c r="Z65"/>
  <c r="AA65"/>
  <c r="AA64" s="1"/>
  <c r="AB65"/>
  <c r="AB64" s="1"/>
  <c r="AC65"/>
  <c r="AC64" s="1"/>
  <c r="AD65"/>
  <c r="AE65"/>
  <c r="AE64" s="1"/>
  <c r="AF65"/>
  <c r="AF64" s="1"/>
  <c r="AG65"/>
  <c r="AG64" s="1"/>
  <c r="AH65"/>
  <c r="AI65"/>
  <c r="AI64" s="1"/>
  <c r="AJ65"/>
  <c r="AJ64" s="1"/>
  <c r="AK65"/>
  <c r="AK64" s="1"/>
  <c r="AL65"/>
  <c r="AM65"/>
  <c r="AN65"/>
  <c r="T65"/>
  <c r="T64" s="1"/>
  <c r="V64"/>
  <c r="Z64"/>
  <c r="AD64"/>
  <c r="AH64"/>
  <c r="AL64"/>
  <c r="AM64"/>
  <c r="AN64"/>
  <c r="U62"/>
  <c r="U61" s="1"/>
  <c r="V62"/>
  <c r="V61" s="1"/>
  <c r="W62"/>
  <c r="W61" s="1"/>
  <c r="X62"/>
  <c r="X61" s="1"/>
  <c r="Y62"/>
  <c r="Y61" s="1"/>
  <c r="Z62"/>
  <c r="Z61" s="1"/>
  <c r="AA62"/>
  <c r="AA61" s="1"/>
  <c r="AB62"/>
  <c r="AB61" s="1"/>
  <c r="AC62"/>
  <c r="AC61" s="1"/>
  <c r="AD62"/>
  <c r="AD61" s="1"/>
  <c r="AE62"/>
  <c r="AE61" s="1"/>
  <c r="AF62"/>
  <c r="AF61" s="1"/>
  <c r="AG62"/>
  <c r="AG61" s="1"/>
  <c r="AH62"/>
  <c r="AH61" s="1"/>
  <c r="AI62"/>
  <c r="AI61" s="1"/>
  <c r="AJ62"/>
  <c r="AJ61" s="1"/>
  <c r="AK62"/>
  <c r="AK61" s="1"/>
  <c r="AL62"/>
  <c r="AL61" s="1"/>
  <c r="AM62"/>
  <c r="AM61" s="1"/>
  <c r="AN62"/>
  <c r="AN61" s="1"/>
  <c r="T62"/>
  <c r="T61" s="1"/>
  <c r="U59"/>
  <c r="U58" s="1"/>
  <c r="V59"/>
  <c r="V58" s="1"/>
  <c r="W59"/>
  <c r="W58" s="1"/>
  <c r="X59"/>
  <c r="X58" s="1"/>
  <c r="Y59"/>
  <c r="Y58" s="1"/>
  <c r="Z59"/>
  <c r="Z58" s="1"/>
  <c r="AA59"/>
  <c r="AA58" s="1"/>
  <c r="AB59"/>
  <c r="AB58" s="1"/>
  <c r="AC59"/>
  <c r="AC58" s="1"/>
  <c r="AD59"/>
  <c r="AD58" s="1"/>
  <c r="AE59"/>
  <c r="AE58" s="1"/>
  <c r="AF59"/>
  <c r="AF58" s="1"/>
  <c r="AG59"/>
  <c r="AG58" s="1"/>
  <c r="AH59"/>
  <c r="AH58" s="1"/>
  <c r="AI59"/>
  <c r="AI58" s="1"/>
  <c r="AJ59"/>
  <c r="AJ58" s="1"/>
  <c r="AK59"/>
  <c r="AK58" s="1"/>
  <c r="AL59"/>
  <c r="AL58" s="1"/>
  <c r="AM59"/>
  <c r="AM58" s="1"/>
  <c r="AN59"/>
  <c r="AN58" s="1"/>
  <c r="T59"/>
  <c r="T58" s="1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T49"/>
  <c r="U45"/>
  <c r="U44" s="1"/>
  <c r="V45"/>
  <c r="V44" s="1"/>
  <c r="W45"/>
  <c r="W44" s="1"/>
  <c r="X45"/>
  <c r="X44" s="1"/>
  <c r="Y45"/>
  <c r="Y44" s="1"/>
  <c r="Z45"/>
  <c r="Z44" s="1"/>
  <c r="AA45"/>
  <c r="AA44" s="1"/>
  <c r="AB45"/>
  <c r="AB44" s="1"/>
  <c r="AC45"/>
  <c r="AC44" s="1"/>
  <c r="AD45"/>
  <c r="AD44" s="1"/>
  <c r="AE45"/>
  <c r="AE44" s="1"/>
  <c r="AF45"/>
  <c r="AF44" s="1"/>
  <c r="AG45"/>
  <c r="AG44" s="1"/>
  <c r="AH45"/>
  <c r="AH44" s="1"/>
  <c r="AJ45"/>
  <c r="AJ44" s="1"/>
  <c r="AK45"/>
  <c r="AK44" s="1"/>
  <c r="AL45"/>
  <c r="AL44" s="1"/>
  <c r="AM45"/>
  <c r="AM44" s="1"/>
  <c r="AN44"/>
  <c r="T44"/>
  <c r="U41"/>
  <c r="U40" s="1"/>
  <c r="V41"/>
  <c r="V40" s="1"/>
  <c r="W41"/>
  <c r="W40" s="1"/>
  <c r="X41"/>
  <c r="X40" s="1"/>
  <c r="Y41"/>
  <c r="Y40" s="1"/>
  <c r="Z41"/>
  <c r="Z40" s="1"/>
  <c r="AA41"/>
  <c r="AA40" s="1"/>
  <c r="AB41"/>
  <c r="AB40" s="1"/>
  <c r="AC41"/>
  <c r="AC40" s="1"/>
  <c r="AD41"/>
  <c r="AD40" s="1"/>
  <c r="AE41"/>
  <c r="AE40" s="1"/>
  <c r="AF41"/>
  <c r="AF40" s="1"/>
  <c r="AG41"/>
  <c r="AG40" s="1"/>
  <c r="AH41"/>
  <c r="AH40" s="1"/>
  <c r="AI41"/>
  <c r="AI40" s="1"/>
  <c r="AJ41"/>
  <c r="AJ40" s="1"/>
  <c r="AK41"/>
  <c r="AK40" s="1"/>
  <c r="AL41"/>
  <c r="AL40" s="1"/>
  <c r="AM41"/>
  <c r="AM40" s="1"/>
  <c r="AN41"/>
  <c r="AN40" s="1"/>
  <c r="T41"/>
  <c r="T40" s="1"/>
  <c r="U37"/>
  <c r="U36" s="1"/>
  <c r="V37"/>
  <c r="V36" s="1"/>
  <c r="W37"/>
  <c r="W36" s="1"/>
  <c r="X37"/>
  <c r="X36" s="1"/>
  <c r="Y37"/>
  <c r="Y36" s="1"/>
  <c r="Z37"/>
  <c r="Z36" s="1"/>
  <c r="AA37"/>
  <c r="AA36" s="1"/>
  <c r="AB37"/>
  <c r="AB36" s="1"/>
  <c r="AC37"/>
  <c r="AC36" s="1"/>
  <c r="AD37"/>
  <c r="AD36" s="1"/>
  <c r="AE37"/>
  <c r="AE36" s="1"/>
  <c r="AF37"/>
  <c r="AF36" s="1"/>
  <c r="AG37"/>
  <c r="AG36" s="1"/>
  <c r="AH37"/>
  <c r="AH36" s="1"/>
  <c r="AI37"/>
  <c r="AI36" s="1"/>
  <c r="AJ37"/>
  <c r="AJ36" s="1"/>
  <c r="AK37"/>
  <c r="AK36" s="1"/>
  <c r="AL37"/>
  <c r="AL36" s="1"/>
  <c r="AM37"/>
  <c r="AM36" s="1"/>
  <c r="AN37"/>
  <c r="AN36" s="1"/>
  <c r="T37"/>
  <c r="T36" s="1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U32"/>
  <c r="V32"/>
  <c r="V31" s="1"/>
  <c r="W32"/>
  <c r="X32"/>
  <c r="X31" s="1"/>
  <c r="Y32"/>
  <c r="Z32"/>
  <c r="Z31" s="1"/>
  <c r="AA32"/>
  <c r="AB32"/>
  <c r="AB31" s="1"/>
  <c r="AC32"/>
  <c r="AD32"/>
  <c r="AD31" s="1"/>
  <c r="AE32"/>
  <c r="AF32"/>
  <c r="AF31" s="1"/>
  <c r="AG32"/>
  <c r="AH32"/>
  <c r="AH31" s="1"/>
  <c r="AI32"/>
  <c r="AJ32"/>
  <c r="AJ31" s="1"/>
  <c r="AK32"/>
  <c r="AL32"/>
  <c r="AL31" s="1"/>
  <c r="AM32"/>
  <c r="AN32"/>
  <c r="AN31" s="1"/>
  <c r="T32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T29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T26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T24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T21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T19"/>
  <c r="U16"/>
  <c r="U15" s="1"/>
  <c r="V16"/>
  <c r="V15" s="1"/>
  <c r="W16"/>
  <c r="W15" s="1"/>
  <c r="X16"/>
  <c r="X15" s="1"/>
  <c r="Y16"/>
  <c r="Y15" s="1"/>
  <c r="Z16"/>
  <c r="Z15" s="1"/>
  <c r="AA16"/>
  <c r="AA15" s="1"/>
  <c r="AB16"/>
  <c r="AB15" s="1"/>
  <c r="AC16"/>
  <c r="AC15" s="1"/>
  <c r="AD16"/>
  <c r="AD15" s="1"/>
  <c r="AE16"/>
  <c r="AE15" s="1"/>
  <c r="AF16"/>
  <c r="AF15" s="1"/>
  <c r="AG16"/>
  <c r="AG15" s="1"/>
  <c r="AH16"/>
  <c r="AH15" s="1"/>
  <c r="AI16"/>
  <c r="AI15" s="1"/>
  <c r="AJ16"/>
  <c r="AJ15" s="1"/>
  <c r="AK16"/>
  <c r="AK15" s="1"/>
  <c r="AL16"/>
  <c r="AL15" s="1"/>
  <c r="AM16"/>
  <c r="AM15" s="1"/>
  <c r="AN16"/>
  <c r="AN15" s="1"/>
  <c r="T16"/>
  <c r="T15" s="1"/>
  <c r="AM18" l="1"/>
  <c r="AK18"/>
  <c r="AI18"/>
  <c r="AG18"/>
  <c r="AE18"/>
  <c r="AC18"/>
  <c r="AA18"/>
  <c r="Y18"/>
  <c r="W18"/>
  <c r="U18"/>
  <c r="AM23"/>
  <c r="AK23"/>
  <c r="AI23"/>
  <c r="AG23"/>
  <c r="AE23"/>
  <c r="AC23"/>
  <c r="AA23"/>
  <c r="Y23"/>
  <c r="W23"/>
  <c r="U23"/>
  <c r="AN18"/>
  <c r="AL18"/>
  <c r="AJ18"/>
  <c r="AH18"/>
  <c r="AF18"/>
  <c r="AD18"/>
  <c r="AB18"/>
  <c r="Z18"/>
  <c r="X18"/>
  <c r="V18"/>
  <c r="AN23"/>
  <c r="AL23"/>
  <c r="AJ23"/>
  <c r="AH23"/>
  <c r="AF23"/>
  <c r="AD23"/>
  <c r="AB23"/>
  <c r="Z23"/>
  <c r="X23"/>
  <c r="V23"/>
  <c r="T18"/>
  <c r="AM31"/>
  <c r="AK31"/>
  <c r="AI31"/>
  <c r="AI97" s="1"/>
  <c r="AG31"/>
  <c r="AE31"/>
  <c r="AC31"/>
  <c r="AA31"/>
  <c r="Y31"/>
  <c r="W31"/>
  <c r="U31"/>
  <c r="T31"/>
  <c r="T23"/>
  <c r="T97" l="1"/>
</calcChain>
</file>

<file path=xl/sharedStrings.xml><?xml version="1.0" encoding="utf-8"?>
<sst xmlns="http://schemas.openxmlformats.org/spreadsheetml/2006/main" count="398" uniqueCount="218">
  <si>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</si>
  <si>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</si>
  <si>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</si>
  <si>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</si>
  <si>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</si>
  <si>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</si>
  <si>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</si>
  <si>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</si>
  <si>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</si>
  <si>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</si>
  <si>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</si>
  <si>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</si>
  <si>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</si>
  <si>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</si>
  <si>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</si>
  <si>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</si>
  <si>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</si>
  <si>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</si>
  <si>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</si>
  <si>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</si>
  <si>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</si>
  <si>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</si>
  <si>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</si>
  <si>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</si>
  <si>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</si>
  <si>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</si>
  <si>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</si>
  <si>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</si>
  <si>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</si>
  <si>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</si>
  <si>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</si>
  <si>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</si>
  <si>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</si>
  <si>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</si>
  <si>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</si>
  <si>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</si>
  <si>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</si>
  <si>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</si>
  <si>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</si>
  <si>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</si>
  <si>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</si>
  <si>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</si>
  <si>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</si>
  <si>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</si>
  <si>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</si>
  <si>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</si>
  <si>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</si>
  <si>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</si>
  <si>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</si>
  <si>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</si>
  <si>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</si>
  <si>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</si>
  <si>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</si>
  <si>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</si>
  <si>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</si>
  <si>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</si>
  <si>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</si>
  <si>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</si>
  <si>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</si>
  <si>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</si>
  <si>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</si>
  <si>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</si>
  <si>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</si>
  <si>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</si>
  <si>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</si>
  <si>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</si>
  <si>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</si>
  <si>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</si>
  <si>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</si>
  <si>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</si>
  <si>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</si>
  <si>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</si>
  <si>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</si>
  <si>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</si>
  <si>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</si>
  <si>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</si>
  <si>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</si>
  <si>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</si>
  <si>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</si>
  <si>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</si>
  <si>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</si>
  <si>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</si>
  <si>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</si>
  <si>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</si>
  <si>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</si>
  <si>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</si>
  <si>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</si>
  <si>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</si>
  <si>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</si>
  <si>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</si>
  <si>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</si>
  <si>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</si>
  <si>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</si>
  <si>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</si>
  <si>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</si>
  <si>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</si>
  <si>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</si>
  <si>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</si>
  <si>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</si>
  <si>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</si>
  <si>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</si>
  <si>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</si>
  <si>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</si>
  <si>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</si>
  <si>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</si>
  <si>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</si>
  <si>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</si>
  <si>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</si>
  <si>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</si>
  <si>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</si>
  <si>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</si>
  <si>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</si>
  <si>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</si>
  <si>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</si>
  <si>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</si>
  <si>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</si>
  <si>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</si>
  <si>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</si>
  <si>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</si>
  <si>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</si>
  <si>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</si>
  <si>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</si>
  <si>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</si>
  <si>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</si>
  <si>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</si>
  <si>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</si>
  <si>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</si>
  <si>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</si>
  <si>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</si>
  <si>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</si>
  <si>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</si>
  <si>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</si>
  <si>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</si>
  <si>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</si>
  <si>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</si>
  <si>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</si>
  <si>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</si>
  <si>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</si>
  <si>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</si>
  <si>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</si>
  <si>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</si>
  <si>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</si>
  <si>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</si>
  <si>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</si>
  <si>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</si>
  <si>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</si>
  <si>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</si>
  <si>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</si>
  <si>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</si>
  <si>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</si>
  <si>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</si>
  <si>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</si>
  <si>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</si>
  <si>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</si>
  <si>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</si>
  <si>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</si>
  <si>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</si>
  <si>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</si>
  <si>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</si>
  <si>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</si>
  <si>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</si>
  <si>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</si>
  <si>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</si>
  <si>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</si>
  <si>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</si>
  <si>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</si>
  <si>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</si>
  <si>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</si>
  <si>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</si>
  <si>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</si>
  <si>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</si>
  <si>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</si>
  <si>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</si>
  <si>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</si>
  <si>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</si>
  <si>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</si>
  <si>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</si>
  <si>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</si>
  <si>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</si>
  <si>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</si>
  <si>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</si>
  <si>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</si>
  <si>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</si>
  <si>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</si>
  <si>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</si>
  <si>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</si>
  <si>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</si>
  <si>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поселения Азовского района на 2019 год и</t>
  </si>
  <si>
    <t>на плановый период 2020 и 2021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</si>
  <si>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2019 год и плановый период 2020 и 2021 годов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</si>
  <si>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</si>
  <si>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</si>
  <si>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</si>
  <si>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к решению Собрания депутатов "О внесении изменений и дополнений</t>
  </si>
  <si>
    <t>в решение "О бюджете Александровского сельского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</si>
  <si>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</si>
  <si>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</si>
  <si>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</si>
  <si>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</si>
  <si>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</si>
  <si>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</si>
  <si>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</si>
  <si>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Выполнение других обязательств государства по иным непрограммным мероприятиям органов местного самоуправления  (Уплата налогов, сборов и иных платежей)</t>
  </si>
  <si>
    <t>Резервный фонд Администрации Александровского сельского поселения  по иным непрограммным мероприятиям органов местного самоуправления (Резервные средства)</t>
  </si>
  <si>
    <t>Расходы на подготовку и проведение выборов органов МСУ  по иным непрограммным мероприятиям органов местного самоуправления (Специальные расходы)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</si>
  <si>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</si>
  <si>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</si>
  <si>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</si>
  <si>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</si>
  <si>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13.1.00.00111</t>
  </si>
  <si>
    <t>от 26.12.2019 № 117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</si>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</sst>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10" fillId="0" borderId="0" xfId="0" applyFont="1"/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0"/>
  <sheetViews>
    <sheetView tabSelected="1" view="pageBreakPreview" topLeftCell="A81" zoomScale="80" zoomScaleNormal="100" zoomScaleSheetLayoutView="80" workbookViewId="0">
      <selection activeCell="T91" sqref="T91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193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194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187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188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210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37" t="s">
        <v>189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 customHeight="1">
      <c r="A12" s="34" t="s">
        <v>2</v>
      </c>
      <c r="B12" s="34" t="s">
        <v>3</v>
      </c>
      <c r="C12" s="34" t="s">
        <v>3</v>
      </c>
      <c r="D12" s="34" t="s">
        <v>3</v>
      </c>
      <c r="E12" s="34" t="s">
        <v>3</v>
      </c>
      <c r="F12" s="34" t="s">
        <v>3</v>
      </c>
      <c r="G12" s="34" t="s">
        <v>3</v>
      </c>
      <c r="H12" s="34" t="s">
        <v>3</v>
      </c>
      <c r="I12" s="34" t="s">
        <v>3</v>
      </c>
      <c r="J12" s="34" t="s">
        <v>3</v>
      </c>
      <c r="K12" s="34" t="s">
        <v>3</v>
      </c>
      <c r="L12" s="34" t="s">
        <v>3</v>
      </c>
      <c r="M12" s="34" t="s">
        <v>3</v>
      </c>
      <c r="N12" s="34" t="s">
        <v>3</v>
      </c>
      <c r="O12" s="34" t="s">
        <v>3</v>
      </c>
      <c r="P12" s="34" t="s">
        <v>3</v>
      </c>
      <c r="Q12" s="34" t="s">
        <v>4</v>
      </c>
      <c r="R12" s="34" t="s">
        <v>5</v>
      </c>
      <c r="S12" s="34" t="s">
        <v>12</v>
      </c>
      <c r="T12" s="34" t="s">
        <v>18</v>
      </c>
      <c r="U12" s="34" t="s">
        <v>14</v>
      </c>
      <c r="V12" s="34" t="s">
        <v>15</v>
      </c>
      <c r="W12" s="34" t="s">
        <v>16</v>
      </c>
      <c r="X12" s="34" t="s">
        <v>17</v>
      </c>
      <c r="Y12" s="34" t="s">
        <v>13</v>
      </c>
      <c r="Z12" s="34" t="s">
        <v>14</v>
      </c>
      <c r="AA12" s="34" t="s">
        <v>15</v>
      </c>
      <c r="AB12" s="34" t="s">
        <v>16</v>
      </c>
      <c r="AC12" s="34" t="s">
        <v>17</v>
      </c>
      <c r="AD12" s="34" t="s">
        <v>13</v>
      </c>
      <c r="AE12" s="34" t="s">
        <v>14</v>
      </c>
      <c r="AF12" s="34" t="s">
        <v>15</v>
      </c>
      <c r="AG12" s="34" t="s">
        <v>16</v>
      </c>
      <c r="AH12" s="34" t="s">
        <v>17</v>
      </c>
      <c r="AI12" s="34" t="s">
        <v>23</v>
      </c>
      <c r="AJ12" s="34" t="s">
        <v>19</v>
      </c>
      <c r="AK12" s="34" t="s">
        <v>20</v>
      </c>
      <c r="AL12" s="34" t="s">
        <v>21</v>
      </c>
      <c r="AM12" s="34" t="s">
        <v>22</v>
      </c>
      <c r="AN12" s="34" t="s">
        <v>200</v>
      </c>
      <c r="AO12" s="35" t="s">
        <v>24</v>
      </c>
      <c r="AP12" s="35" t="s">
        <v>25</v>
      </c>
      <c r="AQ12" s="35" t="s">
        <v>26</v>
      </c>
      <c r="AR12" s="35" t="s">
        <v>27</v>
      </c>
    </row>
    <row r="13" spans="1:44" ht="15" customHeight="1">
      <c r="A13" s="34"/>
      <c r="B13" s="34" t="s">
        <v>3</v>
      </c>
      <c r="C13" s="34" t="s">
        <v>3</v>
      </c>
      <c r="D13" s="34" t="s">
        <v>3</v>
      </c>
      <c r="E13" s="34" t="s">
        <v>3</v>
      </c>
      <c r="F13" s="34" t="s">
        <v>3</v>
      </c>
      <c r="G13" s="34" t="s">
        <v>3</v>
      </c>
      <c r="H13" s="34" t="s">
        <v>3</v>
      </c>
      <c r="I13" s="34" t="s">
        <v>3</v>
      </c>
      <c r="J13" s="34" t="s">
        <v>3</v>
      </c>
      <c r="K13" s="34" t="s">
        <v>3</v>
      </c>
      <c r="L13" s="34" t="s">
        <v>3</v>
      </c>
      <c r="M13" s="34" t="s">
        <v>3</v>
      </c>
      <c r="N13" s="34" t="s">
        <v>3</v>
      </c>
      <c r="O13" s="34" t="s">
        <v>3</v>
      </c>
      <c r="P13" s="34" t="s">
        <v>3</v>
      </c>
      <c r="Q13" s="34" t="s">
        <v>4</v>
      </c>
      <c r="R13" s="34" t="s">
        <v>5</v>
      </c>
      <c r="S13" s="34" t="s">
        <v>6</v>
      </c>
      <c r="T13" s="34" t="s">
        <v>7</v>
      </c>
      <c r="U13" s="34" t="s">
        <v>8</v>
      </c>
      <c r="V13" s="34" t="s">
        <v>9</v>
      </c>
      <c r="W13" s="34" t="s">
        <v>10</v>
      </c>
      <c r="X13" s="34" t="s">
        <v>11</v>
      </c>
      <c r="Y13" s="34" t="s">
        <v>7</v>
      </c>
      <c r="Z13" s="34" t="s">
        <v>8</v>
      </c>
      <c r="AA13" s="34" t="s">
        <v>9</v>
      </c>
      <c r="AB13" s="34" t="s">
        <v>10</v>
      </c>
      <c r="AC13" s="34" t="s">
        <v>11</v>
      </c>
      <c r="AD13" s="34" t="s">
        <v>7</v>
      </c>
      <c r="AE13" s="34" t="s">
        <v>8</v>
      </c>
      <c r="AF13" s="34" t="s">
        <v>9</v>
      </c>
      <c r="AG13" s="34" t="s">
        <v>10</v>
      </c>
      <c r="AH13" s="34" t="s">
        <v>11</v>
      </c>
      <c r="AI13" s="34" t="s">
        <v>7</v>
      </c>
      <c r="AJ13" s="34" t="s">
        <v>8</v>
      </c>
      <c r="AK13" s="34" t="s">
        <v>9</v>
      </c>
      <c r="AL13" s="34" t="s">
        <v>10</v>
      </c>
      <c r="AM13" s="34" t="s">
        <v>11</v>
      </c>
      <c r="AN13" s="34" t="s">
        <v>7</v>
      </c>
      <c r="AO13" s="35" t="s">
        <v>8</v>
      </c>
      <c r="AP13" s="35" t="s">
        <v>9</v>
      </c>
      <c r="AQ13" s="35" t="s">
        <v>10</v>
      </c>
      <c r="AR13" s="35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23" t="s">
        <v>28</v>
      </c>
      <c r="B15" s="24" t="s">
        <v>29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4"/>
      <c r="S15" s="24"/>
      <c r="T15" s="26">
        <f>T16</f>
        <v>29.5</v>
      </c>
      <c r="U15" s="26">
        <f t="shared" ref="U15:AN16" si="0">U16</f>
        <v>0</v>
      </c>
      <c r="V15" s="26">
        <f t="shared" si="0"/>
        <v>0</v>
      </c>
      <c r="W15" s="26">
        <f t="shared" si="0"/>
        <v>0</v>
      </c>
      <c r="X15" s="26">
        <f t="shared" si="0"/>
        <v>0</v>
      </c>
      <c r="Y15" s="26">
        <f t="shared" si="0"/>
        <v>0</v>
      </c>
      <c r="Z15" s="26">
        <f t="shared" si="0"/>
        <v>0</v>
      </c>
      <c r="AA15" s="26">
        <f t="shared" si="0"/>
        <v>0</v>
      </c>
      <c r="AB15" s="26">
        <f t="shared" si="0"/>
        <v>0</v>
      </c>
      <c r="AC15" s="26">
        <f t="shared" si="0"/>
        <v>0</v>
      </c>
      <c r="AD15" s="26">
        <f t="shared" si="0"/>
        <v>0</v>
      </c>
      <c r="AE15" s="26">
        <f t="shared" si="0"/>
        <v>0</v>
      </c>
      <c r="AF15" s="26">
        <f t="shared" si="0"/>
        <v>0</v>
      </c>
      <c r="AG15" s="26">
        <f t="shared" si="0"/>
        <v>0</v>
      </c>
      <c r="AH15" s="26">
        <f t="shared" si="0"/>
        <v>0</v>
      </c>
      <c r="AI15" s="26">
        <f t="shared" si="0"/>
        <v>15</v>
      </c>
      <c r="AJ15" s="26">
        <f t="shared" si="0"/>
        <v>0</v>
      </c>
      <c r="AK15" s="26">
        <f t="shared" si="0"/>
        <v>0</v>
      </c>
      <c r="AL15" s="26">
        <f t="shared" si="0"/>
        <v>0</v>
      </c>
      <c r="AM15" s="26">
        <f t="shared" si="0"/>
        <v>0</v>
      </c>
      <c r="AN15" s="26">
        <f t="shared" si="0"/>
        <v>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23" t="s">
        <v>30</v>
      </c>
      <c r="B16" s="24" t="s">
        <v>31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4"/>
      <c r="S16" s="24"/>
      <c r="T16" s="26">
        <f>T17</f>
        <v>29.5</v>
      </c>
      <c r="U16" s="26">
        <f t="shared" si="0"/>
        <v>0</v>
      </c>
      <c r="V16" s="26">
        <f t="shared" si="0"/>
        <v>0</v>
      </c>
      <c r="W16" s="26">
        <f t="shared" si="0"/>
        <v>0</v>
      </c>
      <c r="X16" s="26">
        <f t="shared" si="0"/>
        <v>0</v>
      </c>
      <c r="Y16" s="26">
        <f t="shared" si="0"/>
        <v>0</v>
      </c>
      <c r="Z16" s="26">
        <f t="shared" si="0"/>
        <v>0</v>
      </c>
      <c r="AA16" s="26">
        <f t="shared" si="0"/>
        <v>0</v>
      </c>
      <c r="AB16" s="26">
        <f t="shared" si="0"/>
        <v>0</v>
      </c>
      <c r="AC16" s="26">
        <f t="shared" si="0"/>
        <v>0</v>
      </c>
      <c r="AD16" s="26">
        <f t="shared" si="0"/>
        <v>0</v>
      </c>
      <c r="AE16" s="26">
        <f t="shared" si="0"/>
        <v>0</v>
      </c>
      <c r="AF16" s="26">
        <f t="shared" si="0"/>
        <v>0</v>
      </c>
      <c r="AG16" s="26">
        <f t="shared" si="0"/>
        <v>0</v>
      </c>
      <c r="AH16" s="26">
        <f t="shared" si="0"/>
        <v>0</v>
      </c>
      <c r="AI16" s="26">
        <f t="shared" si="0"/>
        <v>15</v>
      </c>
      <c r="AJ16" s="26">
        <f t="shared" si="0"/>
        <v>0</v>
      </c>
      <c r="AK16" s="26">
        <f t="shared" si="0"/>
        <v>0</v>
      </c>
      <c r="AL16" s="26">
        <f t="shared" si="0"/>
        <v>0</v>
      </c>
      <c r="AM16" s="26">
        <f t="shared" si="0"/>
        <v>0</v>
      </c>
      <c r="AN16" s="26">
        <f t="shared" si="0"/>
        <v>0</v>
      </c>
      <c r="AO16" s="13">
        <v>0</v>
      </c>
      <c r="AP16" s="13">
        <v>0</v>
      </c>
      <c r="AQ16" s="13">
        <v>0</v>
      </c>
      <c r="AR16" s="13">
        <v>0</v>
      </c>
    </row>
    <row r="17" spans="1:44" s="16" customFormat="1" ht="122.25" customHeight="1">
      <c r="A17" s="22" t="s">
        <v>195</v>
      </c>
      <c r="B17" s="18" t="s">
        <v>32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 t="s">
        <v>33</v>
      </c>
      <c r="R17" s="18" t="s">
        <v>34</v>
      </c>
      <c r="S17" s="18" t="s">
        <v>35</v>
      </c>
      <c r="T17" s="20">
        <v>29.5</v>
      </c>
      <c r="U17" s="20">
        <v>0</v>
      </c>
      <c r="V17" s="20">
        <v>0</v>
      </c>
      <c r="W17" s="20">
        <v>0</v>
      </c>
      <c r="X17" s="20">
        <v>0</v>
      </c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14">
        <v>15</v>
      </c>
      <c r="AJ17" s="20">
        <v>0</v>
      </c>
      <c r="AK17" s="20">
        <v>0</v>
      </c>
      <c r="AL17" s="20">
        <v>0</v>
      </c>
      <c r="AM17" s="20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</row>
    <row r="18" spans="1:44" ht="56.25" customHeight="1">
      <c r="A18" s="23" t="s">
        <v>36</v>
      </c>
      <c r="B18" s="24" t="s">
        <v>37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  <c r="R18" s="24"/>
      <c r="S18" s="24"/>
      <c r="T18" s="26">
        <f>T19+T21</f>
        <v>22.9</v>
      </c>
      <c r="U18" s="26">
        <f t="shared" ref="U18:AN18" si="1">U19+U21</f>
        <v>0</v>
      </c>
      <c r="V18" s="26">
        <f t="shared" si="1"/>
        <v>0</v>
      </c>
      <c r="W18" s="26">
        <f t="shared" si="1"/>
        <v>0</v>
      </c>
      <c r="X18" s="26">
        <f t="shared" si="1"/>
        <v>0</v>
      </c>
      <c r="Y18" s="26">
        <f t="shared" si="1"/>
        <v>0</v>
      </c>
      <c r="Z18" s="26">
        <f t="shared" si="1"/>
        <v>0</v>
      </c>
      <c r="AA18" s="26">
        <f t="shared" si="1"/>
        <v>0</v>
      </c>
      <c r="AB18" s="26">
        <f t="shared" si="1"/>
        <v>0</v>
      </c>
      <c r="AC18" s="26">
        <f t="shared" si="1"/>
        <v>0</v>
      </c>
      <c r="AD18" s="26">
        <f t="shared" si="1"/>
        <v>0</v>
      </c>
      <c r="AE18" s="26">
        <f t="shared" si="1"/>
        <v>0</v>
      </c>
      <c r="AF18" s="26">
        <f t="shared" si="1"/>
        <v>0</v>
      </c>
      <c r="AG18" s="26">
        <f t="shared" si="1"/>
        <v>0</v>
      </c>
      <c r="AH18" s="26">
        <f t="shared" si="1"/>
        <v>0</v>
      </c>
      <c r="AI18" s="26">
        <f t="shared" si="1"/>
        <v>4</v>
      </c>
      <c r="AJ18" s="26">
        <f t="shared" si="1"/>
        <v>0</v>
      </c>
      <c r="AK18" s="26">
        <f t="shared" si="1"/>
        <v>0</v>
      </c>
      <c r="AL18" s="26">
        <f t="shared" si="1"/>
        <v>0</v>
      </c>
      <c r="AM18" s="26">
        <f t="shared" si="1"/>
        <v>0</v>
      </c>
      <c r="AN18" s="26">
        <f t="shared" si="1"/>
        <v>4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23" t="s">
        <v>38</v>
      </c>
      <c r="B19" s="24" t="s">
        <v>39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/>
      <c r="R19" s="24"/>
      <c r="S19" s="24"/>
      <c r="T19" s="26">
        <f>T20</f>
        <v>12.9</v>
      </c>
      <c r="U19" s="26">
        <f t="shared" ref="U19:AN19" si="2">U20</f>
        <v>0</v>
      </c>
      <c r="V19" s="26">
        <f t="shared" si="2"/>
        <v>0</v>
      </c>
      <c r="W19" s="26">
        <f t="shared" si="2"/>
        <v>0</v>
      </c>
      <c r="X19" s="26">
        <f t="shared" si="2"/>
        <v>0</v>
      </c>
      <c r="Y19" s="26">
        <f t="shared" si="2"/>
        <v>0</v>
      </c>
      <c r="Z19" s="26">
        <f t="shared" si="2"/>
        <v>0</v>
      </c>
      <c r="AA19" s="26">
        <f t="shared" si="2"/>
        <v>0</v>
      </c>
      <c r="AB19" s="26">
        <f t="shared" si="2"/>
        <v>0</v>
      </c>
      <c r="AC19" s="26">
        <f t="shared" si="2"/>
        <v>0</v>
      </c>
      <c r="AD19" s="26">
        <f t="shared" si="2"/>
        <v>0</v>
      </c>
      <c r="AE19" s="26">
        <f t="shared" si="2"/>
        <v>0</v>
      </c>
      <c r="AF19" s="26">
        <f t="shared" si="2"/>
        <v>0</v>
      </c>
      <c r="AG19" s="26">
        <f t="shared" si="2"/>
        <v>0</v>
      </c>
      <c r="AH19" s="26">
        <f t="shared" si="2"/>
        <v>0</v>
      </c>
      <c r="AI19" s="26">
        <f t="shared" si="2"/>
        <v>2</v>
      </c>
      <c r="AJ19" s="26">
        <f t="shared" si="2"/>
        <v>0</v>
      </c>
      <c r="AK19" s="26">
        <f t="shared" si="2"/>
        <v>0</v>
      </c>
      <c r="AL19" s="26">
        <f t="shared" si="2"/>
        <v>0</v>
      </c>
      <c r="AM19" s="26">
        <f t="shared" si="2"/>
        <v>0</v>
      </c>
      <c r="AN19" s="26">
        <f t="shared" si="2"/>
        <v>2</v>
      </c>
      <c r="AO19" s="13">
        <v>0</v>
      </c>
      <c r="AP19" s="13">
        <v>0</v>
      </c>
      <c r="AQ19" s="13">
        <v>0</v>
      </c>
      <c r="AR19" s="13">
        <v>0</v>
      </c>
    </row>
    <row r="20" spans="1:44" s="16" customFormat="1" ht="105.75" customHeight="1">
      <c r="A20" s="22" t="s">
        <v>40</v>
      </c>
      <c r="B20" s="18" t="s">
        <v>41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 t="s">
        <v>33</v>
      </c>
      <c r="R20" s="18" t="s">
        <v>42</v>
      </c>
      <c r="S20" s="18" t="s">
        <v>43</v>
      </c>
      <c r="T20" s="20">
        <v>12.9</v>
      </c>
      <c r="U20" s="20">
        <v>0</v>
      </c>
      <c r="V20" s="20">
        <v>0</v>
      </c>
      <c r="W20" s="20">
        <v>0</v>
      </c>
      <c r="X20" s="20">
        <v>0</v>
      </c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14">
        <v>2</v>
      </c>
      <c r="AJ20" s="20">
        <v>0</v>
      </c>
      <c r="AK20" s="20">
        <v>0</v>
      </c>
      <c r="AL20" s="20">
        <v>0</v>
      </c>
      <c r="AM20" s="20">
        <v>0</v>
      </c>
      <c r="AN20" s="14">
        <v>2</v>
      </c>
      <c r="AO20" s="14">
        <v>0</v>
      </c>
      <c r="AP20" s="14">
        <v>0</v>
      </c>
      <c r="AQ20" s="14">
        <v>0</v>
      </c>
      <c r="AR20" s="14">
        <v>0</v>
      </c>
    </row>
    <row r="21" spans="1:44" ht="50.1" customHeight="1">
      <c r="A21" s="23" t="s">
        <v>44</v>
      </c>
      <c r="B21" s="24" t="s">
        <v>45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4"/>
      <c r="S21" s="24"/>
      <c r="T21" s="26">
        <f>T22</f>
        <v>10</v>
      </c>
      <c r="U21" s="26">
        <f t="shared" ref="U21:AN21" si="3">U22</f>
        <v>0</v>
      </c>
      <c r="V21" s="26">
        <f t="shared" si="3"/>
        <v>0</v>
      </c>
      <c r="W21" s="26">
        <f t="shared" si="3"/>
        <v>0</v>
      </c>
      <c r="X21" s="26">
        <f t="shared" si="3"/>
        <v>0</v>
      </c>
      <c r="Y21" s="26">
        <f t="shared" si="3"/>
        <v>0</v>
      </c>
      <c r="Z21" s="26">
        <f t="shared" si="3"/>
        <v>0</v>
      </c>
      <c r="AA21" s="26">
        <f t="shared" si="3"/>
        <v>0</v>
      </c>
      <c r="AB21" s="26">
        <f t="shared" si="3"/>
        <v>0</v>
      </c>
      <c r="AC21" s="26">
        <f t="shared" si="3"/>
        <v>0</v>
      </c>
      <c r="AD21" s="26">
        <f t="shared" si="3"/>
        <v>0</v>
      </c>
      <c r="AE21" s="26">
        <f t="shared" si="3"/>
        <v>0</v>
      </c>
      <c r="AF21" s="26">
        <f t="shared" si="3"/>
        <v>0</v>
      </c>
      <c r="AG21" s="26">
        <f t="shared" si="3"/>
        <v>0</v>
      </c>
      <c r="AH21" s="26">
        <f t="shared" si="3"/>
        <v>0</v>
      </c>
      <c r="AI21" s="26">
        <f t="shared" si="3"/>
        <v>2</v>
      </c>
      <c r="AJ21" s="26">
        <f t="shared" si="3"/>
        <v>0</v>
      </c>
      <c r="AK21" s="26">
        <f t="shared" si="3"/>
        <v>0</v>
      </c>
      <c r="AL21" s="26">
        <f t="shared" si="3"/>
        <v>0</v>
      </c>
      <c r="AM21" s="26">
        <f t="shared" si="3"/>
        <v>0</v>
      </c>
      <c r="AN21" s="26">
        <f t="shared" si="3"/>
        <v>2</v>
      </c>
      <c r="AO21" s="13">
        <v>0</v>
      </c>
      <c r="AP21" s="13">
        <v>0</v>
      </c>
      <c r="AQ21" s="13">
        <v>0</v>
      </c>
      <c r="AR21" s="13">
        <v>0</v>
      </c>
    </row>
    <row r="22" spans="1:44" s="16" customFormat="1" ht="128.25" customHeight="1">
      <c r="A22" s="22" t="s">
        <v>46</v>
      </c>
      <c r="B22" s="18" t="s">
        <v>47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 t="s">
        <v>33</v>
      </c>
      <c r="R22" s="18" t="s">
        <v>42</v>
      </c>
      <c r="S22" s="18" t="s">
        <v>43</v>
      </c>
      <c r="T22" s="20">
        <v>10</v>
      </c>
      <c r="U22" s="20">
        <v>0</v>
      </c>
      <c r="V22" s="20">
        <v>0</v>
      </c>
      <c r="W22" s="20">
        <v>0</v>
      </c>
      <c r="X22" s="20">
        <v>0</v>
      </c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14">
        <v>2</v>
      </c>
      <c r="AJ22" s="20">
        <v>0</v>
      </c>
      <c r="AK22" s="20">
        <v>0</v>
      </c>
      <c r="AL22" s="20">
        <v>0</v>
      </c>
      <c r="AM22" s="20">
        <v>0</v>
      </c>
      <c r="AN22" s="14">
        <v>2</v>
      </c>
      <c r="AO22" s="14">
        <v>0</v>
      </c>
      <c r="AP22" s="14">
        <v>0</v>
      </c>
      <c r="AQ22" s="14">
        <v>0</v>
      </c>
      <c r="AR22" s="14">
        <v>0</v>
      </c>
    </row>
    <row r="23" spans="1:44" ht="50.1" customHeight="1">
      <c r="A23" s="23" t="s">
        <v>48</v>
      </c>
      <c r="B23" s="24" t="s">
        <v>49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/>
      <c r="R23" s="24"/>
      <c r="S23" s="24"/>
      <c r="T23" s="26">
        <f>T24+T26+T29</f>
        <v>26.4</v>
      </c>
      <c r="U23" s="26">
        <f t="shared" ref="U23:AN23" si="4">U24+U26+U29</f>
        <v>0</v>
      </c>
      <c r="V23" s="26">
        <f t="shared" si="4"/>
        <v>0</v>
      </c>
      <c r="W23" s="26">
        <f t="shared" si="4"/>
        <v>0</v>
      </c>
      <c r="X23" s="26">
        <f t="shared" si="4"/>
        <v>0</v>
      </c>
      <c r="Y23" s="26">
        <f t="shared" si="4"/>
        <v>0</v>
      </c>
      <c r="Z23" s="26">
        <f t="shared" si="4"/>
        <v>0</v>
      </c>
      <c r="AA23" s="26">
        <f t="shared" si="4"/>
        <v>0</v>
      </c>
      <c r="AB23" s="26">
        <f t="shared" si="4"/>
        <v>0</v>
      </c>
      <c r="AC23" s="26">
        <f t="shared" si="4"/>
        <v>0</v>
      </c>
      <c r="AD23" s="26">
        <f t="shared" si="4"/>
        <v>0</v>
      </c>
      <c r="AE23" s="26">
        <f t="shared" si="4"/>
        <v>0</v>
      </c>
      <c r="AF23" s="26">
        <f t="shared" si="4"/>
        <v>0</v>
      </c>
      <c r="AG23" s="26">
        <f t="shared" si="4"/>
        <v>0</v>
      </c>
      <c r="AH23" s="26">
        <f t="shared" si="4"/>
        <v>0</v>
      </c>
      <c r="AI23" s="26">
        <f t="shared" si="4"/>
        <v>25</v>
      </c>
      <c r="AJ23" s="26">
        <f t="shared" si="4"/>
        <v>0</v>
      </c>
      <c r="AK23" s="26">
        <f t="shared" si="4"/>
        <v>0</v>
      </c>
      <c r="AL23" s="26">
        <f t="shared" si="4"/>
        <v>0</v>
      </c>
      <c r="AM23" s="26">
        <f t="shared" si="4"/>
        <v>0</v>
      </c>
      <c r="AN23" s="26">
        <f t="shared" si="4"/>
        <v>16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23" t="s">
        <v>50</v>
      </c>
      <c r="B24" s="24" t="s">
        <v>51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4"/>
      <c r="S24" s="24"/>
      <c r="T24" s="26">
        <f>T25</f>
        <v>5</v>
      </c>
      <c r="U24" s="26">
        <f t="shared" ref="U24:AN24" si="5">U25</f>
        <v>0</v>
      </c>
      <c r="V24" s="26">
        <f t="shared" si="5"/>
        <v>0</v>
      </c>
      <c r="W24" s="26">
        <f t="shared" si="5"/>
        <v>0</v>
      </c>
      <c r="X24" s="26">
        <f t="shared" si="5"/>
        <v>0</v>
      </c>
      <c r="Y24" s="26">
        <f t="shared" si="5"/>
        <v>0</v>
      </c>
      <c r="Z24" s="26">
        <f t="shared" si="5"/>
        <v>0</v>
      </c>
      <c r="AA24" s="26">
        <f t="shared" si="5"/>
        <v>0</v>
      </c>
      <c r="AB24" s="26">
        <f t="shared" si="5"/>
        <v>0</v>
      </c>
      <c r="AC24" s="26">
        <f t="shared" si="5"/>
        <v>0</v>
      </c>
      <c r="AD24" s="26">
        <f t="shared" si="5"/>
        <v>0</v>
      </c>
      <c r="AE24" s="26">
        <f t="shared" si="5"/>
        <v>0</v>
      </c>
      <c r="AF24" s="26">
        <f t="shared" si="5"/>
        <v>0</v>
      </c>
      <c r="AG24" s="26">
        <f t="shared" si="5"/>
        <v>0</v>
      </c>
      <c r="AH24" s="26">
        <f t="shared" si="5"/>
        <v>0</v>
      </c>
      <c r="AI24" s="26">
        <f t="shared" si="5"/>
        <v>5</v>
      </c>
      <c r="AJ24" s="26">
        <f t="shared" si="5"/>
        <v>0</v>
      </c>
      <c r="AK24" s="26">
        <f t="shared" si="5"/>
        <v>0</v>
      </c>
      <c r="AL24" s="26">
        <f t="shared" si="5"/>
        <v>0</v>
      </c>
      <c r="AM24" s="26">
        <f t="shared" si="5"/>
        <v>0</v>
      </c>
      <c r="AN24" s="26">
        <f t="shared" si="5"/>
        <v>2</v>
      </c>
      <c r="AO24" s="13">
        <v>0</v>
      </c>
      <c r="AP24" s="13">
        <v>0</v>
      </c>
      <c r="AQ24" s="13">
        <v>0</v>
      </c>
      <c r="AR24" s="13">
        <v>0</v>
      </c>
    </row>
    <row r="25" spans="1:44" s="16" customFormat="1" ht="114" customHeight="1">
      <c r="A25" s="22" t="s">
        <v>52</v>
      </c>
      <c r="B25" s="18" t="s">
        <v>53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 t="s">
        <v>33</v>
      </c>
      <c r="R25" s="18" t="s">
        <v>42</v>
      </c>
      <c r="S25" s="18" t="s">
        <v>43</v>
      </c>
      <c r="T25" s="20">
        <v>5</v>
      </c>
      <c r="U25" s="20">
        <v>0</v>
      </c>
      <c r="V25" s="20">
        <v>0</v>
      </c>
      <c r="W25" s="20">
        <v>0</v>
      </c>
      <c r="X25" s="20">
        <v>0</v>
      </c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14">
        <v>5</v>
      </c>
      <c r="AJ25" s="20">
        <v>0</v>
      </c>
      <c r="AK25" s="20">
        <v>0</v>
      </c>
      <c r="AL25" s="20">
        <v>0</v>
      </c>
      <c r="AM25" s="20">
        <v>0</v>
      </c>
      <c r="AN25" s="14">
        <v>2</v>
      </c>
      <c r="AO25" s="14">
        <v>0</v>
      </c>
      <c r="AP25" s="14">
        <v>0</v>
      </c>
      <c r="AQ25" s="14">
        <v>0</v>
      </c>
      <c r="AR25" s="14">
        <v>0</v>
      </c>
    </row>
    <row r="26" spans="1:44" ht="33.4" customHeight="1">
      <c r="A26" s="23" t="s">
        <v>54</v>
      </c>
      <c r="B26" s="24" t="s">
        <v>55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24"/>
      <c r="S26" s="24"/>
      <c r="T26" s="26">
        <f>T27+T28</f>
        <v>16.2</v>
      </c>
      <c r="U26" s="26">
        <f t="shared" ref="U26:AN26" si="6">U27+U28</f>
        <v>0</v>
      </c>
      <c r="V26" s="26">
        <f t="shared" si="6"/>
        <v>0</v>
      </c>
      <c r="W26" s="26">
        <f t="shared" si="6"/>
        <v>0</v>
      </c>
      <c r="X26" s="26">
        <f t="shared" si="6"/>
        <v>0</v>
      </c>
      <c r="Y26" s="26">
        <f t="shared" si="6"/>
        <v>0</v>
      </c>
      <c r="Z26" s="26">
        <f t="shared" si="6"/>
        <v>0</v>
      </c>
      <c r="AA26" s="26">
        <f t="shared" si="6"/>
        <v>0</v>
      </c>
      <c r="AB26" s="26">
        <f t="shared" si="6"/>
        <v>0</v>
      </c>
      <c r="AC26" s="26">
        <f t="shared" si="6"/>
        <v>0</v>
      </c>
      <c r="AD26" s="26">
        <f t="shared" si="6"/>
        <v>0</v>
      </c>
      <c r="AE26" s="26">
        <f t="shared" si="6"/>
        <v>0</v>
      </c>
      <c r="AF26" s="26">
        <f t="shared" si="6"/>
        <v>0</v>
      </c>
      <c r="AG26" s="26">
        <f t="shared" si="6"/>
        <v>0</v>
      </c>
      <c r="AH26" s="26">
        <f t="shared" si="6"/>
        <v>0</v>
      </c>
      <c r="AI26" s="26">
        <f t="shared" si="6"/>
        <v>15</v>
      </c>
      <c r="AJ26" s="26">
        <f t="shared" si="6"/>
        <v>0</v>
      </c>
      <c r="AK26" s="26">
        <f t="shared" si="6"/>
        <v>0</v>
      </c>
      <c r="AL26" s="26">
        <f t="shared" si="6"/>
        <v>0</v>
      </c>
      <c r="AM26" s="26">
        <f t="shared" si="6"/>
        <v>0</v>
      </c>
      <c r="AN26" s="26">
        <f t="shared" si="6"/>
        <v>12</v>
      </c>
      <c r="AO26" s="13">
        <v>0</v>
      </c>
      <c r="AP26" s="13">
        <v>0</v>
      </c>
      <c r="AQ26" s="13">
        <v>0</v>
      </c>
      <c r="AR26" s="13">
        <v>0</v>
      </c>
    </row>
    <row r="27" spans="1:44" s="16" customFormat="1" ht="139.5" customHeight="1">
      <c r="A27" s="22" t="s">
        <v>56</v>
      </c>
      <c r="B27" s="18" t="s">
        <v>57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 t="s">
        <v>33</v>
      </c>
      <c r="R27" s="18" t="s">
        <v>42</v>
      </c>
      <c r="S27" s="18" t="s">
        <v>43</v>
      </c>
      <c r="T27" s="20">
        <v>4.5</v>
      </c>
      <c r="U27" s="20">
        <v>0</v>
      </c>
      <c r="V27" s="20">
        <v>0</v>
      </c>
      <c r="W27" s="20">
        <v>0</v>
      </c>
      <c r="X27" s="20">
        <v>0</v>
      </c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14">
        <v>5</v>
      </c>
      <c r="AJ27" s="20">
        <v>0</v>
      </c>
      <c r="AK27" s="20">
        <v>0</v>
      </c>
      <c r="AL27" s="20">
        <v>0</v>
      </c>
      <c r="AM27" s="20">
        <v>0</v>
      </c>
      <c r="AN27" s="14">
        <v>2</v>
      </c>
      <c r="AO27" s="14">
        <v>0</v>
      </c>
      <c r="AP27" s="14">
        <v>0</v>
      </c>
      <c r="AQ27" s="14">
        <v>0</v>
      </c>
      <c r="AR27" s="14">
        <v>0</v>
      </c>
    </row>
    <row r="28" spans="1:44" s="16" customFormat="1" ht="131.25" customHeight="1">
      <c r="A28" s="22" t="s">
        <v>58</v>
      </c>
      <c r="B28" s="18" t="s">
        <v>59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 t="s">
        <v>33</v>
      </c>
      <c r="R28" s="18" t="s">
        <v>35</v>
      </c>
      <c r="S28" s="18" t="s">
        <v>42</v>
      </c>
      <c r="T28" s="20">
        <v>11.7</v>
      </c>
      <c r="U28" s="20">
        <v>0</v>
      </c>
      <c r="V28" s="20">
        <v>0</v>
      </c>
      <c r="W28" s="20">
        <v>0</v>
      </c>
      <c r="X28" s="20">
        <v>0</v>
      </c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14">
        <v>10</v>
      </c>
      <c r="AJ28" s="20">
        <v>0</v>
      </c>
      <c r="AK28" s="20">
        <v>0</v>
      </c>
      <c r="AL28" s="20">
        <v>0</v>
      </c>
      <c r="AM28" s="20">
        <v>0</v>
      </c>
      <c r="AN28" s="14">
        <v>10</v>
      </c>
      <c r="AO28" s="14">
        <v>0</v>
      </c>
      <c r="AP28" s="14">
        <v>0</v>
      </c>
      <c r="AQ28" s="14">
        <v>0</v>
      </c>
      <c r="AR28" s="14">
        <v>0</v>
      </c>
    </row>
    <row r="29" spans="1:44" ht="33.4" customHeight="1">
      <c r="A29" s="23" t="s">
        <v>60</v>
      </c>
      <c r="B29" s="24" t="s">
        <v>61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4"/>
      <c r="S29" s="24"/>
      <c r="T29" s="26">
        <f>T30</f>
        <v>5.2</v>
      </c>
      <c r="U29" s="26">
        <f t="shared" ref="U29:AN29" si="7">U30</f>
        <v>0</v>
      </c>
      <c r="V29" s="26">
        <f t="shared" si="7"/>
        <v>0</v>
      </c>
      <c r="W29" s="26">
        <f t="shared" si="7"/>
        <v>0</v>
      </c>
      <c r="X29" s="26">
        <f t="shared" si="7"/>
        <v>0</v>
      </c>
      <c r="Y29" s="26">
        <f t="shared" si="7"/>
        <v>0</v>
      </c>
      <c r="Z29" s="26">
        <f t="shared" si="7"/>
        <v>0</v>
      </c>
      <c r="AA29" s="26">
        <f t="shared" si="7"/>
        <v>0</v>
      </c>
      <c r="AB29" s="26">
        <f t="shared" si="7"/>
        <v>0</v>
      </c>
      <c r="AC29" s="26">
        <f t="shared" si="7"/>
        <v>0</v>
      </c>
      <c r="AD29" s="26">
        <f t="shared" si="7"/>
        <v>0</v>
      </c>
      <c r="AE29" s="26">
        <f t="shared" si="7"/>
        <v>0</v>
      </c>
      <c r="AF29" s="26">
        <f t="shared" si="7"/>
        <v>0</v>
      </c>
      <c r="AG29" s="26">
        <f t="shared" si="7"/>
        <v>0</v>
      </c>
      <c r="AH29" s="26">
        <f t="shared" si="7"/>
        <v>0</v>
      </c>
      <c r="AI29" s="26">
        <f t="shared" si="7"/>
        <v>5</v>
      </c>
      <c r="AJ29" s="26">
        <f t="shared" si="7"/>
        <v>0</v>
      </c>
      <c r="AK29" s="26">
        <f t="shared" si="7"/>
        <v>0</v>
      </c>
      <c r="AL29" s="26">
        <f t="shared" si="7"/>
        <v>0</v>
      </c>
      <c r="AM29" s="26">
        <f t="shared" si="7"/>
        <v>0</v>
      </c>
      <c r="AN29" s="26">
        <f t="shared" si="7"/>
        <v>2</v>
      </c>
      <c r="AO29" s="13">
        <v>0</v>
      </c>
      <c r="AP29" s="13">
        <v>0</v>
      </c>
      <c r="AQ29" s="13">
        <v>0</v>
      </c>
      <c r="AR29" s="13">
        <v>0</v>
      </c>
    </row>
    <row r="30" spans="1:44" s="16" customFormat="1" ht="128.25" customHeight="1">
      <c r="A30" s="22" t="s">
        <v>62</v>
      </c>
      <c r="B30" s="18" t="s">
        <v>63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 t="s">
        <v>33</v>
      </c>
      <c r="R30" s="18" t="s">
        <v>42</v>
      </c>
      <c r="S30" s="18" t="s">
        <v>43</v>
      </c>
      <c r="T30" s="20">
        <v>5.2</v>
      </c>
      <c r="U30" s="20">
        <v>0</v>
      </c>
      <c r="V30" s="20">
        <v>0</v>
      </c>
      <c r="W30" s="20">
        <v>0</v>
      </c>
      <c r="X30" s="20">
        <v>0</v>
      </c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14">
        <v>5</v>
      </c>
      <c r="AJ30" s="20">
        <v>0</v>
      </c>
      <c r="AK30" s="20">
        <v>0</v>
      </c>
      <c r="AL30" s="20">
        <v>0</v>
      </c>
      <c r="AM30" s="20">
        <v>0</v>
      </c>
      <c r="AN30" s="14">
        <v>2</v>
      </c>
      <c r="AO30" s="14">
        <v>0</v>
      </c>
      <c r="AP30" s="14">
        <v>0</v>
      </c>
      <c r="AQ30" s="14">
        <v>0</v>
      </c>
      <c r="AR30" s="14">
        <v>0</v>
      </c>
    </row>
    <row r="31" spans="1:44" ht="33.4" customHeight="1">
      <c r="A31" s="23" t="s">
        <v>64</v>
      </c>
      <c r="B31" s="24" t="s">
        <v>65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/>
      <c r="R31" s="24"/>
      <c r="S31" s="24"/>
      <c r="T31" s="26">
        <f>T32+T34</f>
        <v>2499.7000000000003</v>
      </c>
      <c r="U31" s="26">
        <f t="shared" ref="U31:AN31" si="8">U32+U34</f>
        <v>0</v>
      </c>
      <c r="V31" s="26">
        <f t="shared" si="8"/>
        <v>0</v>
      </c>
      <c r="W31" s="26">
        <f t="shared" si="8"/>
        <v>0</v>
      </c>
      <c r="X31" s="26">
        <f t="shared" si="8"/>
        <v>0</v>
      </c>
      <c r="Y31" s="26">
        <f t="shared" si="8"/>
        <v>0</v>
      </c>
      <c r="Z31" s="26">
        <f t="shared" si="8"/>
        <v>0</v>
      </c>
      <c r="AA31" s="26">
        <f t="shared" si="8"/>
        <v>0</v>
      </c>
      <c r="AB31" s="26">
        <f t="shared" si="8"/>
        <v>0</v>
      </c>
      <c r="AC31" s="26">
        <f t="shared" si="8"/>
        <v>0</v>
      </c>
      <c r="AD31" s="26">
        <f t="shared" si="8"/>
        <v>0</v>
      </c>
      <c r="AE31" s="26">
        <f t="shared" si="8"/>
        <v>0</v>
      </c>
      <c r="AF31" s="26">
        <f t="shared" si="8"/>
        <v>0</v>
      </c>
      <c r="AG31" s="26">
        <f t="shared" si="8"/>
        <v>0</v>
      </c>
      <c r="AH31" s="26">
        <f t="shared" si="8"/>
        <v>0</v>
      </c>
      <c r="AI31" s="26">
        <f t="shared" si="8"/>
        <v>2499.6999999999998</v>
      </c>
      <c r="AJ31" s="26">
        <f t="shared" si="8"/>
        <v>0</v>
      </c>
      <c r="AK31" s="26">
        <f t="shared" si="8"/>
        <v>0</v>
      </c>
      <c r="AL31" s="26">
        <f t="shared" si="8"/>
        <v>0</v>
      </c>
      <c r="AM31" s="26">
        <f t="shared" si="8"/>
        <v>0</v>
      </c>
      <c r="AN31" s="26">
        <f t="shared" si="8"/>
        <v>0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23" t="s">
        <v>66</v>
      </c>
      <c r="B32" s="24" t="s">
        <v>67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24"/>
      <c r="S32" s="24"/>
      <c r="T32" s="26">
        <f>T33</f>
        <v>2015.4</v>
      </c>
      <c r="U32" s="26">
        <f t="shared" ref="U32:AN32" si="9">U33</f>
        <v>0</v>
      </c>
      <c r="V32" s="26">
        <f t="shared" si="9"/>
        <v>0</v>
      </c>
      <c r="W32" s="26">
        <f t="shared" si="9"/>
        <v>0</v>
      </c>
      <c r="X32" s="26">
        <f t="shared" si="9"/>
        <v>0</v>
      </c>
      <c r="Y32" s="26">
        <f t="shared" si="9"/>
        <v>0</v>
      </c>
      <c r="Z32" s="26">
        <f t="shared" si="9"/>
        <v>0</v>
      </c>
      <c r="AA32" s="26">
        <f t="shared" si="9"/>
        <v>0</v>
      </c>
      <c r="AB32" s="26">
        <f t="shared" si="9"/>
        <v>0</v>
      </c>
      <c r="AC32" s="26">
        <f t="shared" si="9"/>
        <v>0</v>
      </c>
      <c r="AD32" s="26">
        <f t="shared" si="9"/>
        <v>0</v>
      </c>
      <c r="AE32" s="26">
        <f t="shared" si="9"/>
        <v>0</v>
      </c>
      <c r="AF32" s="26">
        <f t="shared" si="9"/>
        <v>0</v>
      </c>
      <c r="AG32" s="26">
        <f t="shared" si="9"/>
        <v>0</v>
      </c>
      <c r="AH32" s="26">
        <f t="shared" si="9"/>
        <v>0</v>
      </c>
      <c r="AI32" s="26">
        <f t="shared" si="9"/>
        <v>2199.6999999999998</v>
      </c>
      <c r="AJ32" s="26">
        <f t="shared" si="9"/>
        <v>0</v>
      </c>
      <c r="AK32" s="26">
        <f t="shared" si="9"/>
        <v>0</v>
      </c>
      <c r="AL32" s="26">
        <f t="shared" si="9"/>
        <v>0</v>
      </c>
      <c r="AM32" s="26">
        <f t="shared" si="9"/>
        <v>0</v>
      </c>
      <c r="AN32" s="26">
        <f t="shared" si="9"/>
        <v>0</v>
      </c>
      <c r="AO32" s="13">
        <v>0</v>
      </c>
      <c r="AP32" s="13">
        <v>0</v>
      </c>
      <c r="AQ32" s="13">
        <v>0</v>
      </c>
      <c r="AR32" s="13">
        <v>0</v>
      </c>
    </row>
    <row r="33" spans="1:44" s="16" customFormat="1" ht="96.75" customHeight="1">
      <c r="A33" s="22" t="s">
        <v>68</v>
      </c>
      <c r="B33" s="18" t="s">
        <v>69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 t="s">
        <v>33</v>
      </c>
      <c r="R33" s="18" t="s">
        <v>70</v>
      </c>
      <c r="S33" s="18" t="s">
        <v>43</v>
      </c>
      <c r="T33" s="20">
        <v>2015.4</v>
      </c>
      <c r="U33" s="20">
        <v>0</v>
      </c>
      <c r="V33" s="20">
        <v>0</v>
      </c>
      <c r="W33" s="20">
        <v>0</v>
      </c>
      <c r="X33" s="20">
        <v>0</v>
      </c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14">
        <v>2199.6999999999998</v>
      </c>
      <c r="AJ33" s="20">
        <v>0</v>
      </c>
      <c r="AK33" s="20">
        <v>0</v>
      </c>
      <c r="AL33" s="20">
        <v>0</v>
      </c>
      <c r="AM33" s="20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</row>
    <row r="34" spans="1:44" ht="50.1" customHeight="1">
      <c r="A34" s="23" t="s">
        <v>71</v>
      </c>
      <c r="B34" s="24" t="s">
        <v>72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24"/>
      <c r="S34" s="24"/>
      <c r="T34" s="26">
        <f>T35</f>
        <v>484.3</v>
      </c>
      <c r="U34" s="26">
        <f t="shared" ref="U34:AN34" si="10">U35</f>
        <v>0</v>
      </c>
      <c r="V34" s="26">
        <f t="shared" si="10"/>
        <v>0</v>
      </c>
      <c r="W34" s="26">
        <f t="shared" si="10"/>
        <v>0</v>
      </c>
      <c r="X34" s="26">
        <f t="shared" si="10"/>
        <v>0</v>
      </c>
      <c r="Y34" s="26">
        <f t="shared" si="10"/>
        <v>0</v>
      </c>
      <c r="Z34" s="26">
        <f t="shared" si="10"/>
        <v>0</v>
      </c>
      <c r="AA34" s="26">
        <f t="shared" si="10"/>
        <v>0</v>
      </c>
      <c r="AB34" s="26">
        <f t="shared" si="10"/>
        <v>0</v>
      </c>
      <c r="AC34" s="26">
        <f t="shared" si="10"/>
        <v>0</v>
      </c>
      <c r="AD34" s="26">
        <f t="shared" si="10"/>
        <v>0</v>
      </c>
      <c r="AE34" s="26">
        <f t="shared" si="10"/>
        <v>0</v>
      </c>
      <c r="AF34" s="26">
        <f t="shared" si="10"/>
        <v>0</v>
      </c>
      <c r="AG34" s="26">
        <f t="shared" si="10"/>
        <v>0</v>
      </c>
      <c r="AH34" s="26">
        <f t="shared" si="10"/>
        <v>0</v>
      </c>
      <c r="AI34" s="26">
        <f t="shared" si="10"/>
        <v>300</v>
      </c>
      <c r="AJ34" s="26">
        <f t="shared" si="10"/>
        <v>0</v>
      </c>
      <c r="AK34" s="26">
        <f t="shared" si="10"/>
        <v>0</v>
      </c>
      <c r="AL34" s="26">
        <f t="shared" si="10"/>
        <v>0</v>
      </c>
      <c r="AM34" s="26">
        <f t="shared" si="10"/>
        <v>0</v>
      </c>
      <c r="AN34" s="26">
        <f t="shared" si="10"/>
        <v>0</v>
      </c>
      <c r="AO34" s="13">
        <v>0</v>
      </c>
      <c r="AP34" s="13">
        <v>0</v>
      </c>
      <c r="AQ34" s="13">
        <v>0</v>
      </c>
      <c r="AR34" s="13">
        <v>0</v>
      </c>
    </row>
    <row r="35" spans="1:44" s="16" customFormat="1" ht="105.75" customHeight="1">
      <c r="A35" s="22" t="s">
        <v>73</v>
      </c>
      <c r="B35" s="18" t="s">
        <v>74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 t="s">
        <v>33</v>
      </c>
      <c r="R35" s="18" t="s">
        <v>70</v>
      </c>
      <c r="S35" s="18" t="s">
        <v>43</v>
      </c>
      <c r="T35" s="20">
        <v>484.3</v>
      </c>
      <c r="U35" s="20">
        <v>0</v>
      </c>
      <c r="V35" s="20">
        <v>0</v>
      </c>
      <c r="W35" s="20">
        <v>0</v>
      </c>
      <c r="X35" s="20">
        <v>0</v>
      </c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14">
        <v>300</v>
      </c>
      <c r="AJ35" s="20">
        <v>0</v>
      </c>
      <c r="AK35" s="20">
        <v>0</v>
      </c>
      <c r="AL35" s="20">
        <v>0</v>
      </c>
      <c r="AM35" s="20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</row>
    <row r="36" spans="1:44" ht="66.95" customHeight="1">
      <c r="A36" s="23" t="s">
        <v>75</v>
      </c>
      <c r="B36" s="24" t="s">
        <v>76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  <c r="R36" s="24"/>
      <c r="S36" s="24"/>
      <c r="T36" s="26">
        <f>T37</f>
        <v>130.80000000000001</v>
      </c>
      <c r="U36" s="26">
        <f t="shared" ref="U36:AN36" si="11">U37</f>
        <v>0</v>
      </c>
      <c r="V36" s="26">
        <f t="shared" si="11"/>
        <v>0</v>
      </c>
      <c r="W36" s="26">
        <f t="shared" si="11"/>
        <v>0</v>
      </c>
      <c r="X36" s="26">
        <f t="shared" si="11"/>
        <v>0</v>
      </c>
      <c r="Y36" s="26">
        <f t="shared" si="11"/>
        <v>0</v>
      </c>
      <c r="Z36" s="26">
        <f t="shared" si="11"/>
        <v>0</v>
      </c>
      <c r="AA36" s="26">
        <f t="shared" si="11"/>
        <v>0</v>
      </c>
      <c r="AB36" s="26">
        <f t="shared" si="11"/>
        <v>0</v>
      </c>
      <c r="AC36" s="26">
        <f t="shared" si="11"/>
        <v>0</v>
      </c>
      <c r="AD36" s="26">
        <f t="shared" si="11"/>
        <v>0</v>
      </c>
      <c r="AE36" s="26">
        <f t="shared" si="11"/>
        <v>0</v>
      </c>
      <c r="AF36" s="26">
        <f t="shared" si="11"/>
        <v>0</v>
      </c>
      <c r="AG36" s="26">
        <f t="shared" si="11"/>
        <v>0</v>
      </c>
      <c r="AH36" s="26">
        <f t="shared" si="11"/>
        <v>0</v>
      </c>
      <c r="AI36" s="26">
        <f t="shared" si="11"/>
        <v>56.4</v>
      </c>
      <c r="AJ36" s="26">
        <f t="shared" si="11"/>
        <v>0</v>
      </c>
      <c r="AK36" s="26">
        <f t="shared" si="11"/>
        <v>0</v>
      </c>
      <c r="AL36" s="26">
        <f t="shared" si="11"/>
        <v>0</v>
      </c>
      <c r="AM36" s="26">
        <f t="shared" si="11"/>
        <v>0</v>
      </c>
      <c r="AN36" s="26">
        <f t="shared" si="11"/>
        <v>146.9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23" t="s">
        <v>77</v>
      </c>
      <c r="B37" s="24" t="s">
        <v>78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24"/>
      <c r="S37" s="24"/>
      <c r="T37" s="26">
        <f>T38+T39</f>
        <v>130.80000000000001</v>
      </c>
      <c r="U37" s="26">
        <f t="shared" ref="U37:AN37" si="12">U38+U39</f>
        <v>0</v>
      </c>
      <c r="V37" s="26">
        <f t="shared" si="12"/>
        <v>0</v>
      </c>
      <c r="W37" s="26">
        <f t="shared" si="12"/>
        <v>0</v>
      </c>
      <c r="X37" s="26">
        <f t="shared" si="12"/>
        <v>0</v>
      </c>
      <c r="Y37" s="26">
        <f t="shared" si="12"/>
        <v>0</v>
      </c>
      <c r="Z37" s="26">
        <f t="shared" si="12"/>
        <v>0</v>
      </c>
      <c r="AA37" s="26">
        <f t="shared" si="12"/>
        <v>0</v>
      </c>
      <c r="AB37" s="26">
        <f t="shared" si="12"/>
        <v>0</v>
      </c>
      <c r="AC37" s="26">
        <f t="shared" si="12"/>
        <v>0</v>
      </c>
      <c r="AD37" s="26">
        <f t="shared" si="12"/>
        <v>0</v>
      </c>
      <c r="AE37" s="26">
        <f t="shared" si="12"/>
        <v>0</v>
      </c>
      <c r="AF37" s="26">
        <f t="shared" si="12"/>
        <v>0</v>
      </c>
      <c r="AG37" s="26">
        <f t="shared" si="12"/>
        <v>0</v>
      </c>
      <c r="AH37" s="26">
        <f t="shared" si="12"/>
        <v>0</v>
      </c>
      <c r="AI37" s="26">
        <f t="shared" si="12"/>
        <v>56.4</v>
      </c>
      <c r="AJ37" s="26">
        <f t="shared" si="12"/>
        <v>0</v>
      </c>
      <c r="AK37" s="26">
        <f t="shared" si="12"/>
        <v>0</v>
      </c>
      <c r="AL37" s="26">
        <f t="shared" si="12"/>
        <v>0</v>
      </c>
      <c r="AM37" s="26">
        <f t="shared" si="12"/>
        <v>0</v>
      </c>
      <c r="AN37" s="26">
        <f t="shared" si="12"/>
        <v>146.9</v>
      </c>
      <c r="AO37" s="13">
        <v>0</v>
      </c>
      <c r="AP37" s="13">
        <v>0</v>
      </c>
      <c r="AQ37" s="13">
        <v>0</v>
      </c>
      <c r="AR37" s="13">
        <v>0</v>
      </c>
    </row>
    <row r="38" spans="1:44" ht="129.75" customHeight="1">
      <c r="A38" s="30" t="s">
        <v>205</v>
      </c>
      <c r="B38" s="31" t="s">
        <v>206</v>
      </c>
      <c r="C38" s="31" t="s">
        <v>35</v>
      </c>
      <c r="D38" s="32" t="s">
        <v>79</v>
      </c>
      <c r="E38" s="31" t="s">
        <v>206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19">
        <v>410</v>
      </c>
      <c r="R38" s="19" t="s">
        <v>35</v>
      </c>
      <c r="S38" s="19" t="s">
        <v>79</v>
      </c>
      <c r="T38" s="20">
        <v>0</v>
      </c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>
        <v>56.4</v>
      </c>
      <c r="AJ38" s="20"/>
      <c r="AK38" s="20"/>
      <c r="AL38" s="20"/>
      <c r="AM38" s="20"/>
      <c r="AN38" s="20">
        <v>146.9</v>
      </c>
      <c r="AO38" s="13"/>
      <c r="AP38" s="13"/>
      <c r="AQ38" s="13"/>
      <c r="AR38" s="13"/>
    </row>
    <row r="39" spans="1:44" s="16" customFormat="1" ht="111.75" customHeight="1">
      <c r="A39" s="22" t="s">
        <v>80</v>
      </c>
      <c r="B39" s="18" t="s">
        <v>81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 t="s">
        <v>33</v>
      </c>
      <c r="R39" s="18" t="s">
        <v>35</v>
      </c>
      <c r="S39" s="18" t="s">
        <v>79</v>
      </c>
      <c r="T39" s="20">
        <v>130.80000000000001</v>
      </c>
      <c r="U39" s="20">
        <v>0</v>
      </c>
      <c r="V39" s="20">
        <v>0</v>
      </c>
      <c r="W39" s="20">
        <v>0</v>
      </c>
      <c r="X39" s="20">
        <v>0</v>
      </c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14">
        <v>0</v>
      </c>
      <c r="AJ39" s="20">
        <v>0</v>
      </c>
      <c r="AK39" s="20">
        <v>0</v>
      </c>
      <c r="AL39" s="20">
        <v>0</v>
      </c>
      <c r="AM39" s="20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</row>
    <row r="40" spans="1:44" s="29" customFormat="1" ht="54" customHeight="1">
      <c r="A40" s="28" t="s">
        <v>82</v>
      </c>
      <c r="B40" s="24" t="s">
        <v>83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24"/>
      <c r="S40" s="24"/>
      <c r="T40" s="26">
        <f>T41</f>
        <v>9.8000000000000007</v>
      </c>
      <c r="U40" s="26">
        <f t="shared" ref="U40:AN40" si="13">U41</f>
        <v>0</v>
      </c>
      <c r="V40" s="26">
        <f t="shared" si="13"/>
        <v>0</v>
      </c>
      <c r="W40" s="26">
        <f t="shared" si="13"/>
        <v>0</v>
      </c>
      <c r="X40" s="26">
        <f t="shared" si="13"/>
        <v>0</v>
      </c>
      <c r="Y40" s="26">
        <f t="shared" si="13"/>
        <v>0</v>
      </c>
      <c r="Z40" s="26">
        <f t="shared" si="13"/>
        <v>0</v>
      </c>
      <c r="AA40" s="26">
        <f t="shared" si="13"/>
        <v>0</v>
      </c>
      <c r="AB40" s="26">
        <f t="shared" si="13"/>
        <v>0</v>
      </c>
      <c r="AC40" s="26">
        <f t="shared" si="13"/>
        <v>0</v>
      </c>
      <c r="AD40" s="26">
        <f t="shared" si="13"/>
        <v>0</v>
      </c>
      <c r="AE40" s="26">
        <f t="shared" si="13"/>
        <v>0</v>
      </c>
      <c r="AF40" s="26">
        <f t="shared" si="13"/>
        <v>0</v>
      </c>
      <c r="AG40" s="26">
        <f t="shared" si="13"/>
        <v>0</v>
      </c>
      <c r="AH40" s="26">
        <f t="shared" si="13"/>
        <v>0</v>
      </c>
      <c r="AI40" s="26">
        <f t="shared" si="13"/>
        <v>5</v>
      </c>
      <c r="AJ40" s="26">
        <f t="shared" si="13"/>
        <v>0</v>
      </c>
      <c r="AK40" s="26">
        <f t="shared" si="13"/>
        <v>0</v>
      </c>
      <c r="AL40" s="26">
        <f t="shared" si="13"/>
        <v>0</v>
      </c>
      <c r="AM40" s="26">
        <f t="shared" si="13"/>
        <v>0</v>
      </c>
      <c r="AN40" s="26">
        <f t="shared" si="13"/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ht="50.1" customHeight="1">
      <c r="A41" s="23" t="s">
        <v>84</v>
      </c>
      <c r="B41" s="24" t="s">
        <v>85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24"/>
      <c r="S41" s="24"/>
      <c r="T41" s="26">
        <f>T42+T43</f>
        <v>9.8000000000000007</v>
      </c>
      <c r="U41" s="26">
        <f t="shared" ref="U41:AN41" si="14">U42+U43</f>
        <v>0</v>
      </c>
      <c r="V41" s="26">
        <f t="shared" si="14"/>
        <v>0</v>
      </c>
      <c r="W41" s="26">
        <f t="shared" si="14"/>
        <v>0</v>
      </c>
      <c r="X41" s="26">
        <f t="shared" si="14"/>
        <v>0</v>
      </c>
      <c r="Y41" s="26">
        <f t="shared" si="14"/>
        <v>0</v>
      </c>
      <c r="Z41" s="26">
        <f t="shared" si="14"/>
        <v>0</v>
      </c>
      <c r="AA41" s="26">
        <f t="shared" si="14"/>
        <v>0</v>
      </c>
      <c r="AB41" s="26">
        <f t="shared" si="14"/>
        <v>0</v>
      </c>
      <c r="AC41" s="26">
        <f t="shared" si="14"/>
        <v>0</v>
      </c>
      <c r="AD41" s="26">
        <f t="shared" si="14"/>
        <v>0</v>
      </c>
      <c r="AE41" s="26">
        <f t="shared" si="14"/>
        <v>0</v>
      </c>
      <c r="AF41" s="26">
        <f t="shared" si="14"/>
        <v>0</v>
      </c>
      <c r="AG41" s="26">
        <f t="shared" si="14"/>
        <v>0</v>
      </c>
      <c r="AH41" s="26">
        <f t="shared" si="14"/>
        <v>0</v>
      </c>
      <c r="AI41" s="26">
        <f t="shared" si="14"/>
        <v>5</v>
      </c>
      <c r="AJ41" s="26">
        <f t="shared" si="14"/>
        <v>0</v>
      </c>
      <c r="AK41" s="26">
        <f t="shared" si="14"/>
        <v>0</v>
      </c>
      <c r="AL41" s="26">
        <f t="shared" si="14"/>
        <v>0</v>
      </c>
      <c r="AM41" s="26">
        <f t="shared" si="14"/>
        <v>0</v>
      </c>
      <c r="AN41" s="26">
        <f t="shared" si="14"/>
        <v>0</v>
      </c>
      <c r="AO41" s="13">
        <v>0</v>
      </c>
      <c r="AP41" s="13">
        <v>0</v>
      </c>
      <c r="AQ41" s="13">
        <v>0</v>
      </c>
      <c r="AR41" s="13">
        <v>0</v>
      </c>
    </row>
    <row r="42" spans="1:44" s="16" customFormat="1" ht="153.75" customHeight="1">
      <c r="A42" s="17" t="s">
        <v>86</v>
      </c>
      <c r="B42" s="18" t="s">
        <v>87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 t="s">
        <v>33</v>
      </c>
      <c r="R42" s="18" t="s">
        <v>79</v>
      </c>
      <c r="S42" s="18" t="s">
        <v>70</v>
      </c>
      <c r="T42" s="20">
        <v>4.9000000000000004</v>
      </c>
      <c r="U42" s="20">
        <v>0</v>
      </c>
      <c r="V42" s="20">
        <v>0</v>
      </c>
      <c r="W42" s="20">
        <v>0</v>
      </c>
      <c r="X42" s="20">
        <v>0</v>
      </c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14">
        <v>5</v>
      </c>
      <c r="AJ42" s="20">
        <v>0</v>
      </c>
      <c r="AK42" s="20">
        <v>0</v>
      </c>
      <c r="AL42" s="20">
        <v>0</v>
      </c>
      <c r="AM42" s="20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</row>
    <row r="43" spans="1:44" s="16" customFormat="1" ht="144.75" customHeight="1">
      <c r="A43" s="22" t="s">
        <v>88</v>
      </c>
      <c r="B43" s="18" t="s">
        <v>89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 t="s">
        <v>90</v>
      </c>
      <c r="R43" s="18" t="s">
        <v>91</v>
      </c>
      <c r="S43" s="18" t="s">
        <v>79</v>
      </c>
      <c r="T43" s="20">
        <v>4.9000000000000004</v>
      </c>
      <c r="U43" s="20">
        <v>0</v>
      </c>
      <c r="V43" s="20">
        <v>0</v>
      </c>
      <c r="W43" s="20">
        <v>0</v>
      </c>
      <c r="X43" s="20">
        <v>0</v>
      </c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14">
        <v>0</v>
      </c>
      <c r="AJ43" s="20">
        <v>0</v>
      </c>
      <c r="AK43" s="20">
        <v>0</v>
      </c>
      <c r="AL43" s="20">
        <v>0</v>
      </c>
      <c r="AM43" s="20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</row>
    <row r="44" spans="1:44" s="29" customFormat="1" ht="52.5" customHeight="1">
      <c r="A44" s="28" t="s">
        <v>92</v>
      </c>
      <c r="B44" s="24" t="s">
        <v>93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24"/>
      <c r="S44" s="24"/>
      <c r="T44" s="26">
        <f>T45</f>
        <v>1586.6</v>
      </c>
      <c r="U44" s="26">
        <f t="shared" ref="U44:AN44" si="15">U45</f>
        <v>0</v>
      </c>
      <c r="V44" s="26">
        <f t="shared" si="15"/>
        <v>0</v>
      </c>
      <c r="W44" s="26">
        <f t="shared" si="15"/>
        <v>0</v>
      </c>
      <c r="X44" s="26">
        <f t="shared" si="15"/>
        <v>0</v>
      </c>
      <c r="Y44" s="26">
        <f t="shared" si="15"/>
        <v>0</v>
      </c>
      <c r="Z44" s="26">
        <f t="shared" si="15"/>
        <v>0</v>
      </c>
      <c r="AA44" s="26">
        <f t="shared" si="15"/>
        <v>0</v>
      </c>
      <c r="AB44" s="26">
        <f t="shared" si="15"/>
        <v>0</v>
      </c>
      <c r="AC44" s="26">
        <f t="shared" si="15"/>
        <v>0</v>
      </c>
      <c r="AD44" s="26">
        <f t="shared" si="15"/>
        <v>0</v>
      </c>
      <c r="AE44" s="26">
        <f t="shared" si="15"/>
        <v>0</v>
      </c>
      <c r="AF44" s="26">
        <f t="shared" si="15"/>
        <v>0</v>
      </c>
      <c r="AG44" s="26">
        <f t="shared" si="15"/>
        <v>0</v>
      </c>
      <c r="AH44" s="26">
        <f t="shared" si="15"/>
        <v>0</v>
      </c>
      <c r="AI44" s="26">
        <f t="shared" si="15"/>
        <v>802.8</v>
      </c>
      <c r="AJ44" s="26">
        <f t="shared" si="15"/>
        <v>0</v>
      </c>
      <c r="AK44" s="26">
        <f t="shared" si="15"/>
        <v>0</v>
      </c>
      <c r="AL44" s="26">
        <f t="shared" si="15"/>
        <v>0</v>
      </c>
      <c r="AM44" s="26">
        <f t="shared" si="15"/>
        <v>0</v>
      </c>
      <c r="AN44" s="26">
        <f t="shared" si="15"/>
        <v>692.2</v>
      </c>
      <c r="AO44" s="13">
        <v>0</v>
      </c>
      <c r="AP44" s="13">
        <v>0</v>
      </c>
      <c r="AQ44" s="13">
        <v>0</v>
      </c>
      <c r="AR44" s="13">
        <v>0</v>
      </c>
    </row>
    <row r="45" spans="1:44" ht="44.25" customHeight="1">
      <c r="A45" s="23" t="s">
        <v>94</v>
      </c>
      <c r="B45" s="24" t="s">
        <v>95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24"/>
      <c r="S45" s="24"/>
      <c r="T45" s="26">
        <f>T47+T48+T46</f>
        <v>1586.6</v>
      </c>
      <c r="U45" s="26">
        <f t="shared" ref="U45:AM45" si="16">U47+U48</f>
        <v>0</v>
      </c>
      <c r="V45" s="26">
        <f t="shared" si="16"/>
        <v>0</v>
      </c>
      <c r="W45" s="26">
        <f t="shared" si="16"/>
        <v>0</v>
      </c>
      <c r="X45" s="26">
        <f t="shared" si="16"/>
        <v>0</v>
      </c>
      <c r="Y45" s="26">
        <f t="shared" si="16"/>
        <v>0</v>
      </c>
      <c r="Z45" s="26">
        <f t="shared" si="16"/>
        <v>0</v>
      </c>
      <c r="AA45" s="26">
        <f t="shared" si="16"/>
        <v>0</v>
      </c>
      <c r="AB45" s="26">
        <f t="shared" si="16"/>
        <v>0</v>
      </c>
      <c r="AC45" s="26">
        <f t="shared" si="16"/>
        <v>0</v>
      </c>
      <c r="AD45" s="26">
        <f t="shared" si="16"/>
        <v>0</v>
      </c>
      <c r="AE45" s="26">
        <f t="shared" si="16"/>
        <v>0</v>
      </c>
      <c r="AF45" s="26">
        <f t="shared" si="16"/>
        <v>0</v>
      </c>
      <c r="AG45" s="26">
        <f t="shared" si="16"/>
        <v>0</v>
      </c>
      <c r="AH45" s="26">
        <f t="shared" si="16"/>
        <v>0</v>
      </c>
      <c r="AI45" s="26">
        <f>AI47+AI48+AI46</f>
        <v>802.8</v>
      </c>
      <c r="AJ45" s="26">
        <f t="shared" si="16"/>
        <v>0</v>
      </c>
      <c r="AK45" s="26">
        <f t="shared" si="16"/>
        <v>0</v>
      </c>
      <c r="AL45" s="26">
        <f t="shared" si="16"/>
        <v>0</v>
      </c>
      <c r="AM45" s="26">
        <f t="shared" si="16"/>
        <v>0</v>
      </c>
      <c r="AN45" s="26">
        <f>AN47+AN48+AN46</f>
        <v>692.2</v>
      </c>
      <c r="AO45" s="13">
        <v>0</v>
      </c>
      <c r="AP45" s="13">
        <v>0</v>
      </c>
      <c r="AQ45" s="13">
        <v>0</v>
      </c>
      <c r="AR45" s="13">
        <v>0</v>
      </c>
    </row>
    <row r="46" spans="1:44" ht="86.25" customHeight="1">
      <c r="A46" s="30" t="s">
        <v>211</v>
      </c>
      <c r="B46" s="31" t="s">
        <v>212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 t="s">
        <v>33</v>
      </c>
      <c r="R46" s="31" t="s">
        <v>35</v>
      </c>
      <c r="S46" s="31" t="s">
        <v>42</v>
      </c>
      <c r="T46" s="20">
        <v>140</v>
      </c>
      <c r="U46" s="20" t="s">
        <v>213</v>
      </c>
      <c r="V46" s="20">
        <v>140</v>
      </c>
      <c r="W46" s="20"/>
      <c r="X46" s="20"/>
      <c r="Y46" s="20">
        <v>0</v>
      </c>
      <c r="Z46" s="20">
        <v>0</v>
      </c>
      <c r="AA46" s="20"/>
      <c r="AB46" s="20"/>
      <c r="AC46" s="20"/>
      <c r="AD46" s="20"/>
      <c r="AE46" s="20"/>
      <c r="AF46" s="20"/>
      <c r="AG46" s="20"/>
      <c r="AH46" s="20"/>
      <c r="AI46" s="20">
        <v>0</v>
      </c>
      <c r="AJ46" s="20"/>
      <c r="AK46" s="20"/>
      <c r="AL46" s="20"/>
      <c r="AM46" s="20"/>
      <c r="AN46" s="20">
        <v>0</v>
      </c>
    </row>
    <row r="47" spans="1:44" ht="87" customHeight="1">
      <c r="A47" s="30" t="s">
        <v>207</v>
      </c>
      <c r="B47" s="31" t="s">
        <v>208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9" t="s">
        <v>33</v>
      </c>
      <c r="R47" s="18" t="s">
        <v>35</v>
      </c>
      <c r="S47" s="18" t="s">
        <v>42</v>
      </c>
      <c r="T47" s="20">
        <v>260.10000000000002</v>
      </c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>
        <v>0</v>
      </c>
      <c r="AJ47" s="20"/>
      <c r="AK47" s="20"/>
      <c r="AL47" s="20"/>
      <c r="AM47" s="20"/>
      <c r="AN47" s="20">
        <v>0</v>
      </c>
      <c r="AO47" s="13"/>
      <c r="AP47" s="13"/>
      <c r="AQ47" s="13"/>
      <c r="AR47" s="13"/>
    </row>
    <row r="48" spans="1:44" s="16" customFormat="1" ht="90.75" customHeight="1">
      <c r="A48" s="17" t="s">
        <v>96</v>
      </c>
      <c r="B48" s="18" t="s">
        <v>97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9" t="s">
        <v>33</v>
      </c>
      <c r="R48" s="18" t="s">
        <v>35</v>
      </c>
      <c r="S48" s="18" t="s">
        <v>42</v>
      </c>
      <c r="T48" s="20">
        <v>1186.5</v>
      </c>
      <c r="U48" s="20">
        <v>0</v>
      </c>
      <c r="V48" s="20">
        <v>0</v>
      </c>
      <c r="W48" s="20">
        <v>0</v>
      </c>
      <c r="X48" s="20">
        <v>0</v>
      </c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14">
        <v>802.8</v>
      </c>
      <c r="AJ48" s="20">
        <v>0</v>
      </c>
      <c r="AK48" s="20">
        <v>0</v>
      </c>
      <c r="AL48" s="20">
        <v>0</v>
      </c>
      <c r="AM48" s="20">
        <v>0</v>
      </c>
      <c r="AN48" s="14">
        <v>692.2</v>
      </c>
      <c r="AO48" s="14">
        <v>0</v>
      </c>
      <c r="AP48" s="14">
        <v>0</v>
      </c>
      <c r="AQ48" s="14">
        <v>0</v>
      </c>
      <c r="AR48" s="14">
        <v>0</v>
      </c>
    </row>
    <row r="49" spans="1:44" s="29" customFormat="1" ht="45.75" customHeight="1">
      <c r="A49" s="28" t="s">
        <v>98</v>
      </c>
      <c r="B49" s="24" t="s">
        <v>99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/>
      <c r="R49" s="24"/>
      <c r="S49" s="24"/>
      <c r="T49" s="26">
        <f>T50</f>
        <v>1028.3</v>
      </c>
      <c r="U49" s="26">
        <f t="shared" ref="U49:AN49" si="17">U50</f>
        <v>0</v>
      </c>
      <c r="V49" s="26">
        <f t="shared" si="17"/>
        <v>0</v>
      </c>
      <c r="W49" s="26">
        <f t="shared" si="17"/>
        <v>0</v>
      </c>
      <c r="X49" s="26">
        <f t="shared" si="17"/>
        <v>0</v>
      </c>
      <c r="Y49" s="26">
        <f t="shared" si="17"/>
        <v>0</v>
      </c>
      <c r="Z49" s="26">
        <f t="shared" si="17"/>
        <v>0</v>
      </c>
      <c r="AA49" s="26">
        <f t="shared" si="17"/>
        <v>0</v>
      </c>
      <c r="AB49" s="26">
        <f t="shared" si="17"/>
        <v>0</v>
      </c>
      <c r="AC49" s="26">
        <f t="shared" si="17"/>
        <v>0</v>
      </c>
      <c r="AD49" s="26">
        <f t="shared" si="17"/>
        <v>0</v>
      </c>
      <c r="AE49" s="26">
        <f t="shared" si="17"/>
        <v>0</v>
      </c>
      <c r="AF49" s="26">
        <f t="shared" si="17"/>
        <v>0</v>
      </c>
      <c r="AG49" s="26">
        <f t="shared" si="17"/>
        <v>0</v>
      </c>
      <c r="AH49" s="26">
        <f t="shared" si="17"/>
        <v>0</v>
      </c>
      <c r="AI49" s="26">
        <f t="shared" si="17"/>
        <v>20</v>
      </c>
      <c r="AJ49" s="26">
        <f t="shared" si="17"/>
        <v>0</v>
      </c>
      <c r="AK49" s="26">
        <f t="shared" si="17"/>
        <v>0</v>
      </c>
      <c r="AL49" s="26">
        <f t="shared" si="17"/>
        <v>0</v>
      </c>
      <c r="AM49" s="26">
        <f t="shared" si="17"/>
        <v>0</v>
      </c>
      <c r="AN49" s="26">
        <f t="shared" si="17"/>
        <v>0</v>
      </c>
      <c r="AO49" s="13">
        <v>0</v>
      </c>
      <c r="AP49" s="13">
        <v>0</v>
      </c>
      <c r="AQ49" s="13">
        <v>0</v>
      </c>
      <c r="AR49" s="13">
        <v>0</v>
      </c>
    </row>
    <row r="50" spans="1:44" s="29" customFormat="1" ht="41.25" customHeight="1">
      <c r="A50" s="23" t="s">
        <v>100</v>
      </c>
      <c r="B50" s="24" t="s">
        <v>101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24"/>
      <c r="S50" s="24"/>
      <c r="T50" s="26">
        <f>T51+T52+T53+T54+T55+T56+T57</f>
        <v>1028.3</v>
      </c>
      <c r="U50" s="26">
        <f t="shared" ref="U50:AN50" si="18">U51+U52+U53+U54+U55+U56+U57</f>
        <v>0</v>
      </c>
      <c r="V50" s="26">
        <f t="shared" si="18"/>
        <v>0</v>
      </c>
      <c r="W50" s="26">
        <f t="shared" si="18"/>
        <v>0</v>
      </c>
      <c r="X50" s="26">
        <f t="shared" si="18"/>
        <v>0</v>
      </c>
      <c r="Y50" s="26">
        <f t="shared" si="18"/>
        <v>0</v>
      </c>
      <c r="Z50" s="26">
        <f t="shared" si="18"/>
        <v>0</v>
      </c>
      <c r="AA50" s="26">
        <f t="shared" si="18"/>
        <v>0</v>
      </c>
      <c r="AB50" s="26">
        <f t="shared" si="18"/>
        <v>0</v>
      </c>
      <c r="AC50" s="26">
        <f t="shared" si="18"/>
        <v>0</v>
      </c>
      <c r="AD50" s="26">
        <f t="shared" si="18"/>
        <v>0</v>
      </c>
      <c r="AE50" s="26">
        <f t="shared" si="18"/>
        <v>0</v>
      </c>
      <c r="AF50" s="26">
        <f t="shared" si="18"/>
        <v>0</v>
      </c>
      <c r="AG50" s="26">
        <f t="shared" si="18"/>
        <v>0</v>
      </c>
      <c r="AH50" s="26">
        <f t="shared" si="18"/>
        <v>0</v>
      </c>
      <c r="AI50" s="26">
        <f t="shared" si="18"/>
        <v>20</v>
      </c>
      <c r="AJ50" s="26">
        <f t="shared" si="18"/>
        <v>0</v>
      </c>
      <c r="AK50" s="26">
        <f t="shared" si="18"/>
        <v>0</v>
      </c>
      <c r="AL50" s="26">
        <f t="shared" si="18"/>
        <v>0</v>
      </c>
      <c r="AM50" s="26">
        <f t="shared" si="18"/>
        <v>0</v>
      </c>
      <c r="AN50" s="26">
        <f t="shared" si="18"/>
        <v>0</v>
      </c>
      <c r="AO50" s="13">
        <v>0</v>
      </c>
      <c r="AP50" s="13">
        <v>0</v>
      </c>
      <c r="AQ50" s="13">
        <v>0</v>
      </c>
      <c r="AR50" s="13">
        <v>0</v>
      </c>
    </row>
    <row r="51" spans="1:44" s="16" customFormat="1" ht="76.5" customHeight="1">
      <c r="A51" s="17" t="s">
        <v>201</v>
      </c>
      <c r="B51" s="18" t="s">
        <v>102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 t="s">
        <v>33</v>
      </c>
      <c r="R51" s="18" t="s">
        <v>35</v>
      </c>
      <c r="S51" s="18" t="s">
        <v>42</v>
      </c>
      <c r="T51" s="20">
        <v>6.9</v>
      </c>
      <c r="U51" s="20">
        <v>0</v>
      </c>
      <c r="V51" s="20">
        <v>0</v>
      </c>
      <c r="W51" s="20">
        <v>0</v>
      </c>
      <c r="X51" s="20">
        <v>0</v>
      </c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14">
        <v>0</v>
      </c>
      <c r="AJ51" s="20">
        <v>0</v>
      </c>
      <c r="AK51" s="20">
        <v>0</v>
      </c>
      <c r="AL51" s="20">
        <v>0</v>
      </c>
      <c r="AM51" s="20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</row>
    <row r="52" spans="1:44" s="16" customFormat="1" ht="72.75" customHeight="1">
      <c r="A52" s="17" t="s">
        <v>103</v>
      </c>
      <c r="B52" s="18" t="s">
        <v>104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 t="s">
        <v>33</v>
      </c>
      <c r="R52" s="18" t="s">
        <v>35</v>
      </c>
      <c r="S52" s="18" t="s">
        <v>42</v>
      </c>
      <c r="T52" s="20">
        <v>110.9</v>
      </c>
      <c r="U52" s="20">
        <v>0</v>
      </c>
      <c r="V52" s="20">
        <v>0</v>
      </c>
      <c r="W52" s="20">
        <v>0</v>
      </c>
      <c r="X52" s="20">
        <v>0</v>
      </c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14">
        <v>0</v>
      </c>
      <c r="AJ52" s="20">
        <v>0</v>
      </c>
      <c r="AK52" s="20">
        <v>0</v>
      </c>
      <c r="AL52" s="20">
        <v>0</v>
      </c>
      <c r="AM52" s="20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</row>
    <row r="53" spans="1:44" s="16" customFormat="1" ht="78" customHeight="1">
      <c r="A53" s="22" t="s">
        <v>191</v>
      </c>
      <c r="B53" s="18" t="s">
        <v>192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 t="s">
        <v>33</v>
      </c>
      <c r="R53" s="18" t="s">
        <v>35</v>
      </c>
      <c r="S53" s="18" t="s">
        <v>42</v>
      </c>
      <c r="T53" s="20">
        <v>29.7</v>
      </c>
      <c r="U53" s="20">
        <v>0</v>
      </c>
      <c r="V53" s="20">
        <v>0</v>
      </c>
      <c r="W53" s="20">
        <v>0</v>
      </c>
      <c r="X53" s="20">
        <v>0</v>
      </c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14">
        <v>10</v>
      </c>
      <c r="AJ53" s="20">
        <v>0</v>
      </c>
      <c r="AK53" s="20">
        <v>0</v>
      </c>
      <c r="AL53" s="20">
        <v>0</v>
      </c>
      <c r="AM53" s="20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</row>
    <row r="54" spans="1:44" s="16" customFormat="1" ht="83.65" customHeight="1">
      <c r="A54" s="22" t="s">
        <v>105</v>
      </c>
      <c r="B54" s="18" t="s">
        <v>106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 t="s">
        <v>33</v>
      </c>
      <c r="R54" s="18" t="s">
        <v>35</v>
      </c>
      <c r="S54" s="18" t="s">
        <v>42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14">
        <v>10</v>
      </c>
      <c r="AJ54" s="20">
        <v>0</v>
      </c>
      <c r="AK54" s="20">
        <v>0</v>
      </c>
      <c r="AL54" s="20">
        <v>0</v>
      </c>
      <c r="AM54" s="20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</row>
    <row r="55" spans="1:44" s="16" customFormat="1" ht="108" customHeight="1">
      <c r="A55" s="22" t="s">
        <v>107</v>
      </c>
      <c r="B55" s="18" t="s">
        <v>108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 t="s">
        <v>33</v>
      </c>
      <c r="R55" s="18" t="s">
        <v>35</v>
      </c>
      <c r="S55" s="18" t="s">
        <v>42</v>
      </c>
      <c r="T55" s="20">
        <v>809.3</v>
      </c>
      <c r="U55" s="20">
        <v>0</v>
      </c>
      <c r="V55" s="20">
        <v>0</v>
      </c>
      <c r="W55" s="20">
        <v>0</v>
      </c>
      <c r="X55" s="20">
        <v>0</v>
      </c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14">
        <v>0</v>
      </c>
      <c r="AJ55" s="20">
        <v>0</v>
      </c>
      <c r="AK55" s="20">
        <v>0</v>
      </c>
      <c r="AL55" s="20">
        <v>0</v>
      </c>
      <c r="AM55" s="20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</row>
    <row r="56" spans="1:44" s="16" customFormat="1" ht="90.75" customHeight="1">
      <c r="A56" s="22" t="s">
        <v>109</v>
      </c>
      <c r="B56" s="18" t="s">
        <v>110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 t="s">
        <v>33</v>
      </c>
      <c r="R56" s="18" t="s">
        <v>35</v>
      </c>
      <c r="S56" s="18" t="s">
        <v>42</v>
      </c>
      <c r="T56" s="20">
        <v>66.5</v>
      </c>
      <c r="U56" s="20">
        <v>0</v>
      </c>
      <c r="V56" s="20">
        <v>0</v>
      </c>
      <c r="W56" s="20">
        <v>0</v>
      </c>
      <c r="X56" s="20">
        <v>0</v>
      </c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14">
        <v>0</v>
      </c>
      <c r="AJ56" s="20">
        <v>0</v>
      </c>
      <c r="AK56" s="20">
        <v>0</v>
      </c>
      <c r="AL56" s="20">
        <v>0</v>
      </c>
      <c r="AM56" s="20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</row>
    <row r="57" spans="1:44" s="16" customFormat="1" ht="90.75" customHeight="1">
      <c r="A57" s="30" t="s">
        <v>214</v>
      </c>
      <c r="B57" s="31" t="s">
        <v>215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 t="s">
        <v>33</v>
      </c>
      <c r="R57" s="31" t="s">
        <v>35</v>
      </c>
      <c r="S57" s="18" t="s">
        <v>42</v>
      </c>
      <c r="T57" s="20">
        <v>5</v>
      </c>
      <c r="U57" s="33">
        <v>0</v>
      </c>
      <c r="V57" s="33">
        <v>0</v>
      </c>
      <c r="W57" s="20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14"/>
      <c r="AI57" s="20">
        <v>0</v>
      </c>
      <c r="AJ57" s="20"/>
      <c r="AK57" s="20"/>
      <c r="AL57" s="20"/>
      <c r="AM57" s="14"/>
      <c r="AN57" s="14">
        <v>0</v>
      </c>
      <c r="AO57" s="14"/>
      <c r="AP57" s="14"/>
      <c r="AQ57" s="14"/>
    </row>
    <row r="58" spans="1:44" s="29" customFormat="1" ht="42.75" customHeight="1">
      <c r="A58" s="28" t="s">
        <v>111</v>
      </c>
      <c r="B58" s="24" t="s">
        <v>112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/>
      <c r="R58" s="24"/>
      <c r="S58" s="24"/>
      <c r="T58" s="26">
        <f>T59</f>
        <v>2948.9</v>
      </c>
      <c r="U58" s="26">
        <f t="shared" ref="U58:AN59" si="19">U59</f>
        <v>0</v>
      </c>
      <c r="V58" s="26">
        <f t="shared" si="19"/>
        <v>0</v>
      </c>
      <c r="W58" s="26">
        <f t="shared" si="19"/>
        <v>0</v>
      </c>
      <c r="X58" s="26">
        <f t="shared" si="19"/>
        <v>0</v>
      </c>
      <c r="Y58" s="26">
        <f t="shared" si="19"/>
        <v>0</v>
      </c>
      <c r="Z58" s="26">
        <f t="shared" si="19"/>
        <v>0</v>
      </c>
      <c r="AA58" s="26">
        <f t="shared" si="19"/>
        <v>0</v>
      </c>
      <c r="AB58" s="26">
        <f t="shared" si="19"/>
        <v>0</v>
      </c>
      <c r="AC58" s="26">
        <f t="shared" si="19"/>
        <v>0</v>
      </c>
      <c r="AD58" s="26">
        <f t="shared" si="19"/>
        <v>0</v>
      </c>
      <c r="AE58" s="26">
        <f t="shared" si="19"/>
        <v>0</v>
      </c>
      <c r="AF58" s="26">
        <f t="shared" si="19"/>
        <v>0</v>
      </c>
      <c r="AG58" s="26">
        <f t="shared" si="19"/>
        <v>0</v>
      </c>
      <c r="AH58" s="26">
        <f t="shared" si="19"/>
        <v>0</v>
      </c>
      <c r="AI58" s="26">
        <f t="shared" si="19"/>
        <v>3127.4</v>
      </c>
      <c r="AJ58" s="26">
        <f t="shared" si="19"/>
        <v>0</v>
      </c>
      <c r="AK58" s="26">
        <f t="shared" si="19"/>
        <v>0</v>
      </c>
      <c r="AL58" s="26">
        <f t="shared" si="19"/>
        <v>0</v>
      </c>
      <c r="AM58" s="26">
        <f t="shared" si="19"/>
        <v>0</v>
      </c>
      <c r="AN58" s="26">
        <f t="shared" si="19"/>
        <v>3042</v>
      </c>
      <c r="AO58" s="13">
        <v>0</v>
      </c>
      <c r="AP58" s="13">
        <v>0</v>
      </c>
      <c r="AQ58" s="13">
        <v>0</v>
      </c>
      <c r="AR58" s="13">
        <v>0</v>
      </c>
    </row>
    <row r="59" spans="1:44" s="29" customFormat="1" ht="33.4" customHeight="1">
      <c r="A59" s="23" t="s">
        <v>113</v>
      </c>
      <c r="B59" s="24" t="s">
        <v>114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/>
      <c r="R59" s="24"/>
      <c r="S59" s="24"/>
      <c r="T59" s="26">
        <f>T60</f>
        <v>2948.9</v>
      </c>
      <c r="U59" s="26">
        <f t="shared" si="19"/>
        <v>0</v>
      </c>
      <c r="V59" s="26">
        <f t="shared" si="19"/>
        <v>0</v>
      </c>
      <c r="W59" s="26">
        <f t="shared" si="19"/>
        <v>0</v>
      </c>
      <c r="X59" s="26">
        <f t="shared" si="19"/>
        <v>0</v>
      </c>
      <c r="Y59" s="26">
        <f t="shared" si="19"/>
        <v>0</v>
      </c>
      <c r="Z59" s="26">
        <f t="shared" si="19"/>
        <v>0</v>
      </c>
      <c r="AA59" s="26">
        <f t="shared" si="19"/>
        <v>0</v>
      </c>
      <c r="AB59" s="26">
        <f t="shared" si="19"/>
        <v>0</v>
      </c>
      <c r="AC59" s="26">
        <f t="shared" si="19"/>
        <v>0</v>
      </c>
      <c r="AD59" s="26">
        <f t="shared" si="19"/>
        <v>0</v>
      </c>
      <c r="AE59" s="26">
        <f t="shared" si="19"/>
        <v>0</v>
      </c>
      <c r="AF59" s="26">
        <f t="shared" si="19"/>
        <v>0</v>
      </c>
      <c r="AG59" s="26">
        <f t="shared" si="19"/>
        <v>0</v>
      </c>
      <c r="AH59" s="26">
        <f t="shared" si="19"/>
        <v>0</v>
      </c>
      <c r="AI59" s="26">
        <f t="shared" si="19"/>
        <v>3127.4</v>
      </c>
      <c r="AJ59" s="26">
        <f t="shared" si="19"/>
        <v>0</v>
      </c>
      <c r="AK59" s="26">
        <f t="shared" si="19"/>
        <v>0</v>
      </c>
      <c r="AL59" s="26">
        <f t="shared" si="19"/>
        <v>0</v>
      </c>
      <c r="AM59" s="26">
        <f t="shared" si="19"/>
        <v>0</v>
      </c>
      <c r="AN59" s="26">
        <f t="shared" si="19"/>
        <v>3042</v>
      </c>
      <c r="AO59" s="13">
        <v>0</v>
      </c>
      <c r="AP59" s="13">
        <v>0</v>
      </c>
      <c r="AQ59" s="13">
        <v>0</v>
      </c>
      <c r="AR59" s="13">
        <v>0</v>
      </c>
    </row>
    <row r="60" spans="1:44" s="16" customFormat="1" ht="74.25" customHeight="1">
      <c r="A60" s="17" t="s">
        <v>115</v>
      </c>
      <c r="B60" s="18" t="s">
        <v>116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 t="s">
        <v>90</v>
      </c>
      <c r="R60" s="18" t="s">
        <v>91</v>
      </c>
      <c r="S60" s="18" t="s">
        <v>79</v>
      </c>
      <c r="T60" s="20">
        <v>2948.9</v>
      </c>
      <c r="U60" s="20">
        <v>0</v>
      </c>
      <c r="V60" s="20">
        <v>0</v>
      </c>
      <c r="W60" s="20">
        <v>0</v>
      </c>
      <c r="X60" s="20">
        <v>0</v>
      </c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14">
        <v>3127.4</v>
      </c>
      <c r="AJ60" s="20">
        <v>0</v>
      </c>
      <c r="AK60" s="20">
        <v>0</v>
      </c>
      <c r="AL60" s="20">
        <v>0</v>
      </c>
      <c r="AM60" s="20">
        <v>0</v>
      </c>
      <c r="AN60" s="14">
        <v>3042</v>
      </c>
      <c r="AO60" s="14">
        <v>0</v>
      </c>
      <c r="AP60" s="14">
        <v>0</v>
      </c>
      <c r="AQ60" s="14">
        <v>0</v>
      </c>
      <c r="AR60" s="14">
        <v>0</v>
      </c>
    </row>
    <row r="61" spans="1:44" s="29" customFormat="1" ht="59.25" customHeight="1">
      <c r="A61" s="23" t="s">
        <v>117</v>
      </c>
      <c r="B61" s="24" t="s">
        <v>118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24"/>
      <c r="S61" s="24"/>
      <c r="T61" s="26">
        <f>T62</f>
        <v>5</v>
      </c>
      <c r="U61" s="26">
        <f t="shared" ref="U61:AN62" si="20">U62</f>
        <v>0</v>
      </c>
      <c r="V61" s="26">
        <f t="shared" si="20"/>
        <v>0</v>
      </c>
      <c r="W61" s="26">
        <f t="shared" si="20"/>
        <v>0</v>
      </c>
      <c r="X61" s="26">
        <f t="shared" si="20"/>
        <v>0</v>
      </c>
      <c r="Y61" s="26">
        <f t="shared" si="20"/>
        <v>0</v>
      </c>
      <c r="Z61" s="26">
        <f t="shared" si="20"/>
        <v>0</v>
      </c>
      <c r="AA61" s="26">
        <f t="shared" si="20"/>
        <v>0</v>
      </c>
      <c r="AB61" s="26">
        <f t="shared" si="20"/>
        <v>0</v>
      </c>
      <c r="AC61" s="26">
        <f t="shared" si="20"/>
        <v>0</v>
      </c>
      <c r="AD61" s="26">
        <f t="shared" si="20"/>
        <v>0</v>
      </c>
      <c r="AE61" s="26">
        <f t="shared" si="20"/>
        <v>0</v>
      </c>
      <c r="AF61" s="26">
        <f t="shared" si="20"/>
        <v>0</v>
      </c>
      <c r="AG61" s="26">
        <f t="shared" si="20"/>
        <v>0</v>
      </c>
      <c r="AH61" s="26">
        <f t="shared" si="20"/>
        <v>0</v>
      </c>
      <c r="AI61" s="26">
        <f t="shared" si="20"/>
        <v>5</v>
      </c>
      <c r="AJ61" s="26">
        <f t="shared" si="20"/>
        <v>0</v>
      </c>
      <c r="AK61" s="26">
        <f t="shared" si="20"/>
        <v>0</v>
      </c>
      <c r="AL61" s="26">
        <f t="shared" si="20"/>
        <v>0</v>
      </c>
      <c r="AM61" s="26">
        <f t="shared" si="20"/>
        <v>0</v>
      </c>
      <c r="AN61" s="26">
        <f t="shared" si="20"/>
        <v>5</v>
      </c>
      <c r="AO61" s="13">
        <v>0</v>
      </c>
      <c r="AP61" s="13">
        <v>0</v>
      </c>
      <c r="AQ61" s="13">
        <v>0</v>
      </c>
      <c r="AR61" s="13">
        <v>0</v>
      </c>
    </row>
    <row r="62" spans="1:44" s="29" customFormat="1" ht="48.75" customHeight="1">
      <c r="A62" s="23" t="s">
        <v>119</v>
      </c>
      <c r="B62" s="24" t="s">
        <v>120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24"/>
      <c r="S62" s="24"/>
      <c r="T62" s="26">
        <f>T63</f>
        <v>5</v>
      </c>
      <c r="U62" s="26">
        <f t="shared" si="20"/>
        <v>0</v>
      </c>
      <c r="V62" s="26">
        <f t="shared" si="20"/>
        <v>0</v>
      </c>
      <c r="W62" s="26">
        <f t="shared" si="20"/>
        <v>0</v>
      </c>
      <c r="X62" s="26">
        <f t="shared" si="20"/>
        <v>0</v>
      </c>
      <c r="Y62" s="26">
        <f t="shared" si="20"/>
        <v>0</v>
      </c>
      <c r="Z62" s="26">
        <f t="shared" si="20"/>
        <v>0</v>
      </c>
      <c r="AA62" s="26">
        <f t="shared" si="20"/>
        <v>0</v>
      </c>
      <c r="AB62" s="26">
        <f t="shared" si="20"/>
        <v>0</v>
      </c>
      <c r="AC62" s="26">
        <f t="shared" si="20"/>
        <v>0</v>
      </c>
      <c r="AD62" s="26">
        <f t="shared" si="20"/>
        <v>0</v>
      </c>
      <c r="AE62" s="26">
        <f t="shared" si="20"/>
        <v>0</v>
      </c>
      <c r="AF62" s="26">
        <f t="shared" si="20"/>
        <v>0</v>
      </c>
      <c r="AG62" s="26">
        <f t="shared" si="20"/>
        <v>0</v>
      </c>
      <c r="AH62" s="26">
        <f t="shared" si="20"/>
        <v>0</v>
      </c>
      <c r="AI62" s="26">
        <f t="shared" si="20"/>
        <v>5</v>
      </c>
      <c r="AJ62" s="26">
        <f t="shared" si="20"/>
        <v>0</v>
      </c>
      <c r="AK62" s="26">
        <f t="shared" si="20"/>
        <v>0</v>
      </c>
      <c r="AL62" s="26">
        <f t="shared" si="20"/>
        <v>0</v>
      </c>
      <c r="AM62" s="26">
        <f t="shared" si="20"/>
        <v>0</v>
      </c>
      <c r="AN62" s="26">
        <f t="shared" si="20"/>
        <v>5</v>
      </c>
      <c r="AO62" s="13">
        <v>0</v>
      </c>
      <c r="AP62" s="13">
        <v>0</v>
      </c>
      <c r="AQ62" s="13">
        <v>0</v>
      </c>
      <c r="AR62" s="13">
        <v>0</v>
      </c>
    </row>
    <row r="63" spans="1:44" s="16" customFormat="1" ht="106.5" customHeight="1">
      <c r="A63" s="17" t="s">
        <v>121</v>
      </c>
      <c r="B63" s="18" t="s">
        <v>122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9" t="s">
        <v>33</v>
      </c>
      <c r="R63" s="18" t="s">
        <v>123</v>
      </c>
      <c r="S63" s="18" t="s">
        <v>79</v>
      </c>
      <c r="T63" s="20">
        <v>5</v>
      </c>
      <c r="U63" s="20">
        <v>0</v>
      </c>
      <c r="V63" s="20">
        <v>0</v>
      </c>
      <c r="W63" s="20">
        <v>0</v>
      </c>
      <c r="X63" s="20">
        <v>0</v>
      </c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14">
        <v>5</v>
      </c>
      <c r="AJ63" s="20">
        <v>0</v>
      </c>
      <c r="AK63" s="20">
        <v>0</v>
      </c>
      <c r="AL63" s="20">
        <v>0</v>
      </c>
      <c r="AM63" s="20">
        <v>0</v>
      </c>
      <c r="AN63" s="14">
        <v>5</v>
      </c>
      <c r="AO63" s="14">
        <v>0</v>
      </c>
      <c r="AP63" s="14">
        <v>0</v>
      </c>
      <c r="AQ63" s="14">
        <v>0</v>
      </c>
      <c r="AR63" s="14">
        <v>0</v>
      </c>
    </row>
    <row r="64" spans="1:44" ht="64.5" customHeight="1">
      <c r="A64" s="23" t="s">
        <v>124</v>
      </c>
      <c r="B64" s="24" t="s">
        <v>125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  <c r="R64" s="24"/>
      <c r="S64" s="24"/>
      <c r="T64" s="26">
        <f>T65</f>
        <v>7251.4</v>
      </c>
      <c r="U64" s="26">
        <f t="shared" ref="U64:AN64" si="21">U65</f>
        <v>0</v>
      </c>
      <c r="V64" s="26">
        <f t="shared" si="21"/>
        <v>0</v>
      </c>
      <c r="W64" s="26">
        <f t="shared" si="21"/>
        <v>0</v>
      </c>
      <c r="X64" s="26">
        <f t="shared" si="21"/>
        <v>0</v>
      </c>
      <c r="Y64" s="26">
        <f t="shared" si="21"/>
        <v>0</v>
      </c>
      <c r="Z64" s="26">
        <f t="shared" si="21"/>
        <v>0</v>
      </c>
      <c r="AA64" s="26">
        <f t="shared" si="21"/>
        <v>0</v>
      </c>
      <c r="AB64" s="26">
        <f t="shared" si="21"/>
        <v>0</v>
      </c>
      <c r="AC64" s="26">
        <f t="shared" si="21"/>
        <v>0</v>
      </c>
      <c r="AD64" s="26">
        <f t="shared" si="21"/>
        <v>0</v>
      </c>
      <c r="AE64" s="26">
        <f t="shared" si="21"/>
        <v>0</v>
      </c>
      <c r="AF64" s="26">
        <f t="shared" si="21"/>
        <v>0</v>
      </c>
      <c r="AG64" s="26">
        <f t="shared" si="21"/>
        <v>0</v>
      </c>
      <c r="AH64" s="26">
        <f t="shared" si="21"/>
        <v>0</v>
      </c>
      <c r="AI64" s="26">
        <f t="shared" si="21"/>
        <v>6837.4</v>
      </c>
      <c r="AJ64" s="26">
        <f t="shared" si="21"/>
        <v>0</v>
      </c>
      <c r="AK64" s="26">
        <f t="shared" si="21"/>
        <v>0</v>
      </c>
      <c r="AL64" s="26">
        <f t="shared" si="21"/>
        <v>0</v>
      </c>
      <c r="AM64" s="26">
        <f t="shared" si="21"/>
        <v>0</v>
      </c>
      <c r="AN64" s="26">
        <f t="shared" si="21"/>
        <v>6420.8</v>
      </c>
      <c r="AO64" s="13">
        <v>0</v>
      </c>
      <c r="AP64" s="13">
        <v>0</v>
      </c>
      <c r="AQ64" s="13">
        <v>0</v>
      </c>
      <c r="AR64" s="13">
        <v>0</v>
      </c>
    </row>
    <row r="65" spans="1:44" s="29" customFormat="1" ht="45.75" customHeight="1">
      <c r="A65" s="28" t="s">
        <v>126</v>
      </c>
      <c r="B65" s="24" t="s">
        <v>127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24"/>
      <c r="S65" s="24"/>
      <c r="T65" s="26">
        <f>T66+T67+T68+T69+T70+T71+T72</f>
        <v>7251.4</v>
      </c>
      <c r="U65" s="26">
        <f t="shared" ref="U65:AN65" si="22">U66+U67+U68+U69+U70+U71+U72</f>
        <v>0</v>
      </c>
      <c r="V65" s="26">
        <f t="shared" si="22"/>
        <v>0</v>
      </c>
      <c r="W65" s="26">
        <f t="shared" si="22"/>
        <v>0</v>
      </c>
      <c r="X65" s="26">
        <f t="shared" si="22"/>
        <v>0</v>
      </c>
      <c r="Y65" s="26">
        <f t="shared" si="22"/>
        <v>0</v>
      </c>
      <c r="Z65" s="26">
        <f t="shared" si="22"/>
        <v>0</v>
      </c>
      <c r="AA65" s="26">
        <f t="shared" si="22"/>
        <v>0</v>
      </c>
      <c r="AB65" s="26">
        <f t="shared" si="22"/>
        <v>0</v>
      </c>
      <c r="AC65" s="26">
        <f t="shared" si="22"/>
        <v>0</v>
      </c>
      <c r="AD65" s="26">
        <f t="shared" si="22"/>
        <v>0</v>
      </c>
      <c r="AE65" s="26">
        <f t="shared" si="22"/>
        <v>0</v>
      </c>
      <c r="AF65" s="26">
        <f t="shared" si="22"/>
        <v>0</v>
      </c>
      <c r="AG65" s="26">
        <f t="shared" si="22"/>
        <v>0</v>
      </c>
      <c r="AH65" s="26">
        <f t="shared" si="22"/>
        <v>0</v>
      </c>
      <c r="AI65" s="26">
        <f t="shared" si="22"/>
        <v>6837.4</v>
      </c>
      <c r="AJ65" s="26">
        <f t="shared" si="22"/>
        <v>0</v>
      </c>
      <c r="AK65" s="26">
        <f t="shared" si="22"/>
        <v>0</v>
      </c>
      <c r="AL65" s="26">
        <f t="shared" si="22"/>
        <v>0</v>
      </c>
      <c r="AM65" s="26">
        <f t="shared" si="22"/>
        <v>0</v>
      </c>
      <c r="AN65" s="26">
        <f t="shared" si="22"/>
        <v>6420.8</v>
      </c>
      <c r="AO65" s="13">
        <v>0</v>
      </c>
      <c r="AP65" s="13">
        <v>0</v>
      </c>
      <c r="AQ65" s="13">
        <v>0</v>
      </c>
      <c r="AR65" s="13">
        <v>0</v>
      </c>
    </row>
    <row r="66" spans="1:44" s="16" customFormat="1" ht="108.75" customHeight="1">
      <c r="A66" s="17" t="s">
        <v>128</v>
      </c>
      <c r="B66" s="18" t="s">
        <v>129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9" t="s">
        <v>130</v>
      </c>
      <c r="R66" s="18" t="s">
        <v>79</v>
      </c>
      <c r="S66" s="18" t="s">
        <v>70</v>
      </c>
      <c r="T66" s="20">
        <v>5989.7</v>
      </c>
      <c r="U66" s="20">
        <v>0</v>
      </c>
      <c r="V66" s="20">
        <v>0</v>
      </c>
      <c r="W66" s="20">
        <v>0</v>
      </c>
      <c r="X66" s="20">
        <v>0</v>
      </c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14">
        <v>5555.9</v>
      </c>
      <c r="AJ66" s="20">
        <v>0</v>
      </c>
      <c r="AK66" s="20">
        <v>0</v>
      </c>
      <c r="AL66" s="20">
        <v>0</v>
      </c>
      <c r="AM66" s="20">
        <v>0</v>
      </c>
      <c r="AN66" s="14">
        <v>5538</v>
      </c>
      <c r="AO66" s="14">
        <v>0</v>
      </c>
      <c r="AP66" s="14">
        <v>0</v>
      </c>
      <c r="AQ66" s="14">
        <v>0</v>
      </c>
      <c r="AR66" s="14">
        <v>0</v>
      </c>
    </row>
    <row r="67" spans="1:44" s="16" customFormat="1" ht="108.75" customHeight="1">
      <c r="A67" s="30" t="s">
        <v>128</v>
      </c>
      <c r="B67" s="18" t="s">
        <v>209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9" t="s">
        <v>130</v>
      </c>
      <c r="R67" s="18" t="s">
        <v>156</v>
      </c>
      <c r="S67" s="18" t="s">
        <v>70</v>
      </c>
      <c r="T67" s="20">
        <v>0.6</v>
      </c>
      <c r="U67" s="20"/>
      <c r="V67" s="20"/>
      <c r="W67" s="20"/>
      <c r="X67" s="20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14">
        <v>0</v>
      </c>
      <c r="AJ67" s="20"/>
      <c r="AK67" s="20"/>
      <c r="AL67" s="20"/>
      <c r="AM67" s="20"/>
      <c r="AN67" s="14">
        <v>0</v>
      </c>
      <c r="AO67" s="14"/>
      <c r="AP67" s="14"/>
      <c r="AQ67" s="14"/>
      <c r="AR67" s="14"/>
    </row>
    <row r="68" spans="1:44" s="16" customFormat="1" ht="111" customHeight="1">
      <c r="A68" s="22" t="s">
        <v>132</v>
      </c>
      <c r="B68" s="18" t="s">
        <v>131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9" t="s">
        <v>33</v>
      </c>
      <c r="R68" s="18" t="s">
        <v>79</v>
      </c>
      <c r="S68" s="18" t="s">
        <v>70</v>
      </c>
      <c r="T68" s="20">
        <v>1131.7</v>
      </c>
      <c r="U68" s="20">
        <v>0</v>
      </c>
      <c r="V68" s="20">
        <v>0</v>
      </c>
      <c r="W68" s="20">
        <v>0</v>
      </c>
      <c r="X68" s="20">
        <v>0</v>
      </c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14">
        <v>1031.5</v>
      </c>
      <c r="AJ68" s="20">
        <v>0</v>
      </c>
      <c r="AK68" s="20">
        <v>0</v>
      </c>
      <c r="AL68" s="20">
        <v>0</v>
      </c>
      <c r="AM68" s="20">
        <v>0</v>
      </c>
      <c r="AN68" s="14">
        <v>777.8</v>
      </c>
      <c r="AO68" s="14">
        <v>0</v>
      </c>
      <c r="AP68" s="14">
        <v>0</v>
      </c>
      <c r="AQ68" s="14">
        <v>0</v>
      </c>
      <c r="AR68" s="14">
        <v>0</v>
      </c>
    </row>
    <row r="69" spans="1:44" s="16" customFormat="1" ht="108" customHeight="1">
      <c r="A69" s="22" t="s">
        <v>133</v>
      </c>
      <c r="B69" s="18" t="s">
        <v>134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9" t="s">
        <v>33</v>
      </c>
      <c r="R69" s="18" t="s">
        <v>79</v>
      </c>
      <c r="S69" s="18" t="s">
        <v>70</v>
      </c>
      <c r="T69" s="20">
        <v>24.4</v>
      </c>
      <c r="U69" s="20">
        <v>0</v>
      </c>
      <c r="V69" s="20">
        <v>0</v>
      </c>
      <c r="W69" s="20">
        <v>0</v>
      </c>
      <c r="X69" s="20">
        <v>0</v>
      </c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14">
        <v>35</v>
      </c>
      <c r="AJ69" s="20">
        <v>0</v>
      </c>
      <c r="AK69" s="20">
        <v>0</v>
      </c>
      <c r="AL69" s="20">
        <v>0</v>
      </c>
      <c r="AM69" s="20">
        <v>0</v>
      </c>
      <c r="AN69" s="14">
        <v>30</v>
      </c>
      <c r="AO69" s="14">
        <v>0</v>
      </c>
      <c r="AP69" s="14">
        <v>0</v>
      </c>
      <c r="AQ69" s="14">
        <v>0</v>
      </c>
      <c r="AR69" s="14">
        <v>0</v>
      </c>
    </row>
    <row r="70" spans="1:44" s="16" customFormat="1" ht="122.25" customHeight="1">
      <c r="A70" s="22" t="s">
        <v>135</v>
      </c>
      <c r="B70" s="18" t="s">
        <v>136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9" t="s">
        <v>33</v>
      </c>
      <c r="R70" s="18" t="s">
        <v>79</v>
      </c>
      <c r="S70" s="18" t="s">
        <v>137</v>
      </c>
      <c r="T70" s="20">
        <v>14</v>
      </c>
      <c r="U70" s="20">
        <v>0</v>
      </c>
      <c r="V70" s="20">
        <v>0</v>
      </c>
      <c r="W70" s="20">
        <v>0</v>
      </c>
      <c r="X70" s="20">
        <v>0</v>
      </c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14">
        <v>45</v>
      </c>
      <c r="AJ70" s="20">
        <v>0</v>
      </c>
      <c r="AK70" s="20">
        <v>0</v>
      </c>
      <c r="AL70" s="20">
        <v>0</v>
      </c>
      <c r="AM70" s="20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</row>
    <row r="71" spans="1:44" s="16" customFormat="1" ht="109.5" customHeight="1">
      <c r="A71" s="22" t="s">
        <v>138</v>
      </c>
      <c r="B71" s="18" t="s">
        <v>139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9" t="s">
        <v>140</v>
      </c>
      <c r="R71" s="18" t="s">
        <v>79</v>
      </c>
      <c r="S71" s="18" t="s">
        <v>137</v>
      </c>
      <c r="T71" s="20">
        <v>78</v>
      </c>
      <c r="U71" s="20">
        <v>0</v>
      </c>
      <c r="V71" s="20">
        <v>0</v>
      </c>
      <c r="W71" s="20">
        <v>0</v>
      </c>
      <c r="X71" s="20">
        <v>0</v>
      </c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14">
        <v>120</v>
      </c>
      <c r="AJ71" s="20">
        <v>0</v>
      </c>
      <c r="AK71" s="20">
        <v>0</v>
      </c>
      <c r="AL71" s="20">
        <v>0</v>
      </c>
      <c r="AM71" s="20">
        <v>0</v>
      </c>
      <c r="AN71" s="14">
        <v>70</v>
      </c>
      <c r="AO71" s="14">
        <v>0</v>
      </c>
      <c r="AP71" s="14">
        <v>0</v>
      </c>
      <c r="AQ71" s="14">
        <v>0</v>
      </c>
      <c r="AR71" s="14">
        <v>0</v>
      </c>
    </row>
    <row r="72" spans="1:44" s="16" customFormat="1" ht="102.75" customHeight="1">
      <c r="A72" s="22" t="s">
        <v>141</v>
      </c>
      <c r="B72" s="18" t="s">
        <v>142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9" t="s">
        <v>33</v>
      </c>
      <c r="R72" s="18" t="s">
        <v>79</v>
      </c>
      <c r="S72" s="18" t="s">
        <v>137</v>
      </c>
      <c r="T72" s="20">
        <v>13</v>
      </c>
      <c r="U72" s="20">
        <v>0</v>
      </c>
      <c r="V72" s="20">
        <v>0</v>
      </c>
      <c r="W72" s="20">
        <v>0</v>
      </c>
      <c r="X72" s="20">
        <v>0</v>
      </c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14">
        <v>50</v>
      </c>
      <c r="AJ72" s="20">
        <v>0</v>
      </c>
      <c r="AK72" s="20">
        <v>0</v>
      </c>
      <c r="AL72" s="20">
        <v>0</v>
      </c>
      <c r="AM72" s="20">
        <v>0</v>
      </c>
      <c r="AN72" s="14">
        <v>5</v>
      </c>
      <c r="AO72" s="14">
        <v>0</v>
      </c>
      <c r="AP72" s="14">
        <v>0</v>
      </c>
      <c r="AQ72" s="14">
        <v>0</v>
      </c>
      <c r="AR72" s="14">
        <v>0</v>
      </c>
    </row>
    <row r="73" spans="1:44" s="29" customFormat="1" ht="46.5" customHeight="1">
      <c r="A73" s="28" t="s">
        <v>143</v>
      </c>
      <c r="B73" s="24" t="s">
        <v>144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/>
      <c r="R73" s="24"/>
      <c r="S73" s="24"/>
      <c r="T73" s="26">
        <f>T74</f>
        <v>10</v>
      </c>
      <c r="U73" s="26">
        <f t="shared" ref="U73:AN74" si="23">U74</f>
        <v>0</v>
      </c>
      <c r="V73" s="26">
        <f t="shared" si="23"/>
        <v>0</v>
      </c>
      <c r="W73" s="26">
        <f t="shared" si="23"/>
        <v>0</v>
      </c>
      <c r="X73" s="26">
        <f t="shared" si="23"/>
        <v>0</v>
      </c>
      <c r="Y73" s="26">
        <f t="shared" si="23"/>
        <v>0</v>
      </c>
      <c r="Z73" s="26">
        <f t="shared" si="23"/>
        <v>0</v>
      </c>
      <c r="AA73" s="26">
        <f t="shared" si="23"/>
        <v>0</v>
      </c>
      <c r="AB73" s="26">
        <f t="shared" si="23"/>
        <v>0</v>
      </c>
      <c r="AC73" s="26">
        <f t="shared" si="23"/>
        <v>0</v>
      </c>
      <c r="AD73" s="26">
        <f t="shared" si="23"/>
        <v>0</v>
      </c>
      <c r="AE73" s="26">
        <f t="shared" si="23"/>
        <v>0</v>
      </c>
      <c r="AF73" s="26">
        <f t="shared" si="23"/>
        <v>0</v>
      </c>
      <c r="AG73" s="26">
        <f t="shared" si="23"/>
        <v>0</v>
      </c>
      <c r="AH73" s="26">
        <f t="shared" si="23"/>
        <v>0</v>
      </c>
      <c r="AI73" s="26">
        <f t="shared" si="23"/>
        <v>5</v>
      </c>
      <c r="AJ73" s="26">
        <f t="shared" si="23"/>
        <v>0</v>
      </c>
      <c r="AK73" s="26">
        <f t="shared" si="23"/>
        <v>0</v>
      </c>
      <c r="AL73" s="26">
        <f t="shared" si="23"/>
        <v>0</v>
      </c>
      <c r="AM73" s="26">
        <f t="shared" si="23"/>
        <v>0</v>
      </c>
      <c r="AN73" s="26">
        <f t="shared" si="23"/>
        <v>3</v>
      </c>
      <c r="AO73" s="13">
        <v>0</v>
      </c>
      <c r="AP73" s="13">
        <v>0</v>
      </c>
      <c r="AQ73" s="13">
        <v>0</v>
      </c>
      <c r="AR73" s="13">
        <v>0</v>
      </c>
    </row>
    <row r="74" spans="1:44" s="29" customFormat="1" ht="39.75" customHeight="1">
      <c r="A74" s="28" t="s">
        <v>145</v>
      </c>
      <c r="B74" s="24" t="s">
        <v>146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24"/>
      <c r="S74" s="24"/>
      <c r="T74" s="26">
        <f>T75</f>
        <v>10</v>
      </c>
      <c r="U74" s="26">
        <f t="shared" si="23"/>
        <v>0</v>
      </c>
      <c r="V74" s="26">
        <f t="shared" si="23"/>
        <v>0</v>
      </c>
      <c r="W74" s="26">
        <f t="shared" si="23"/>
        <v>0</v>
      </c>
      <c r="X74" s="26">
        <f t="shared" si="23"/>
        <v>0</v>
      </c>
      <c r="Y74" s="26">
        <f t="shared" si="23"/>
        <v>0</v>
      </c>
      <c r="Z74" s="26">
        <f t="shared" si="23"/>
        <v>0</v>
      </c>
      <c r="AA74" s="26">
        <f t="shared" si="23"/>
        <v>0</v>
      </c>
      <c r="AB74" s="26">
        <f t="shared" si="23"/>
        <v>0</v>
      </c>
      <c r="AC74" s="26">
        <f t="shared" si="23"/>
        <v>0</v>
      </c>
      <c r="AD74" s="26">
        <f t="shared" si="23"/>
        <v>0</v>
      </c>
      <c r="AE74" s="26">
        <f t="shared" si="23"/>
        <v>0</v>
      </c>
      <c r="AF74" s="26">
        <f t="shared" si="23"/>
        <v>0</v>
      </c>
      <c r="AG74" s="26">
        <f t="shared" si="23"/>
        <v>0</v>
      </c>
      <c r="AH74" s="26">
        <f t="shared" si="23"/>
        <v>0</v>
      </c>
      <c r="AI74" s="26">
        <f t="shared" si="23"/>
        <v>5</v>
      </c>
      <c r="AJ74" s="26">
        <f t="shared" si="23"/>
        <v>0</v>
      </c>
      <c r="AK74" s="26">
        <f t="shared" si="23"/>
        <v>0</v>
      </c>
      <c r="AL74" s="26">
        <f t="shared" si="23"/>
        <v>0</v>
      </c>
      <c r="AM74" s="26">
        <f t="shared" si="23"/>
        <v>0</v>
      </c>
      <c r="AN74" s="26">
        <f t="shared" si="23"/>
        <v>3</v>
      </c>
      <c r="AO74" s="13">
        <v>0</v>
      </c>
      <c r="AP74" s="13">
        <v>0</v>
      </c>
      <c r="AQ74" s="13">
        <v>0</v>
      </c>
      <c r="AR74" s="13">
        <v>0</v>
      </c>
    </row>
    <row r="75" spans="1:44" s="16" customFormat="1" ht="78.75" customHeight="1">
      <c r="A75" s="17" t="s">
        <v>147</v>
      </c>
      <c r="B75" s="18" t="s">
        <v>148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9" t="s">
        <v>33</v>
      </c>
      <c r="R75" s="18" t="s">
        <v>79</v>
      </c>
      <c r="S75" s="18" t="s">
        <v>70</v>
      </c>
      <c r="T75" s="20">
        <v>10</v>
      </c>
      <c r="U75" s="20">
        <v>0</v>
      </c>
      <c r="V75" s="20">
        <v>0</v>
      </c>
      <c r="W75" s="20">
        <v>0</v>
      </c>
      <c r="X75" s="20">
        <v>0</v>
      </c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14">
        <v>5</v>
      </c>
      <c r="AJ75" s="20">
        <v>0</v>
      </c>
      <c r="AK75" s="20">
        <v>0</v>
      </c>
      <c r="AL75" s="20">
        <v>0</v>
      </c>
      <c r="AM75" s="20">
        <v>0</v>
      </c>
      <c r="AN75" s="14">
        <v>3</v>
      </c>
      <c r="AO75" s="14">
        <v>0</v>
      </c>
      <c r="AP75" s="14">
        <v>0</v>
      </c>
      <c r="AQ75" s="14">
        <v>0</v>
      </c>
      <c r="AR75" s="14">
        <v>0</v>
      </c>
    </row>
    <row r="76" spans="1:44" ht="40.5" customHeight="1">
      <c r="A76" s="23" t="s">
        <v>149</v>
      </c>
      <c r="B76" s="24" t="s">
        <v>150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/>
      <c r="R76" s="24"/>
      <c r="S76" s="24"/>
      <c r="T76" s="26">
        <f>T77</f>
        <v>64.099999999999994</v>
      </c>
      <c r="U76" s="26">
        <v>0</v>
      </c>
      <c r="V76" s="26">
        <v>0</v>
      </c>
      <c r="W76" s="26">
        <v>0</v>
      </c>
      <c r="X76" s="26">
        <v>0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13">
        <v>65</v>
      </c>
      <c r="AJ76" s="26">
        <v>0</v>
      </c>
      <c r="AK76" s="26">
        <v>0</v>
      </c>
      <c r="AL76" s="26">
        <v>0</v>
      </c>
      <c r="AM76" s="26">
        <v>0</v>
      </c>
      <c r="AN76" s="13">
        <v>65</v>
      </c>
      <c r="AO76" s="13">
        <v>0</v>
      </c>
      <c r="AP76" s="13">
        <v>0</v>
      </c>
      <c r="AQ76" s="13">
        <v>0</v>
      </c>
      <c r="AR76" s="13">
        <v>0</v>
      </c>
    </row>
    <row r="77" spans="1:44" s="29" customFormat="1" ht="39" customHeight="1">
      <c r="A77" s="28" t="s">
        <v>151</v>
      </c>
      <c r="B77" s="24" t="s">
        <v>152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4"/>
      <c r="S77" s="24"/>
      <c r="T77" s="26">
        <f>T78</f>
        <v>64.099999999999994</v>
      </c>
      <c r="U77" s="26">
        <v>0</v>
      </c>
      <c r="V77" s="26">
        <v>0</v>
      </c>
      <c r="W77" s="26">
        <v>0</v>
      </c>
      <c r="X77" s="26">
        <v>0</v>
      </c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13">
        <v>65</v>
      </c>
      <c r="AJ77" s="26">
        <v>0</v>
      </c>
      <c r="AK77" s="26">
        <v>0</v>
      </c>
      <c r="AL77" s="26">
        <v>0</v>
      </c>
      <c r="AM77" s="26">
        <v>0</v>
      </c>
      <c r="AN77" s="13">
        <v>65</v>
      </c>
      <c r="AO77" s="13">
        <v>0</v>
      </c>
      <c r="AP77" s="13">
        <v>0</v>
      </c>
      <c r="AQ77" s="13">
        <v>0</v>
      </c>
      <c r="AR77" s="13">
        <v>0</v>
      </c>
    </row>
    <row r="78" spans="1:44" s="16" customFormat="1" ht="102.75" customHeight="1">
      <c r="A78" s="17" t="s">
        <v>153</v>
      </c>
      <c r="B78" s="18" t="s">
        <v>154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9" t="s">
        <v>155</v>
      </c>
      <c r="R78" s="18" t="s">
        <v>156</v>
      </c>
      <c r="S78" s="18" t="s">
        <v>79</v>
      </c>
      <c r="T78" s="20">
        <v>64.099999999999994</v>
      </c>
      <c r="U78" s="20">
        <v>0</v>
      </c>
      <c r="V78" s="20">
        <v>0</v>
      </c>
      <c r="W78" s="20">
        <v>0</v>
      </c>
      <c r="X78" s="20">
        <v>0</v>
      </c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14">
        <v>65</v>
      </c>
      <c r="AJ78" s="20">
        <v>0</v>
      </c>
      <c r="AK78" s="20">
        <v>0</v>
      </c>
      <c r="AL78" s="20">
        <v>0</v>
      </c>
      <c r="AM78" s="20">
        <v>0</v>
      </c>
      <c r="AN78" s="14">
        <v>65</v>
      </c>
      <c r="AO78" s="14">
        <v>0</v>
      </c>
      <c r="AP78" s="14">
        <v>0</v>
      </c>
      <c r="AQ78" s="14">
        <v>0</v>
      </c>
      <c r="AR78" s="14">
        <v>0</v>
      </c>
    </row>
    <row r="79" spans="1:44" ht="65.25" customHeight="1">
      <c r="A79" s="23" t="s">
        <v>157</v>
      </c>
      <c r="B79" s="24" t="s">
        <v>158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/>
      <c r="R79" s="24"/>
      <c r="S79" s="24"/>
      <c r="T79" s="26">
        <f>T80</f>
        <v>12.6</v>
      </c>
      <c r="U79" s="26">
        <v>0</v>
      </c>
      <c r="V79" s="26">
        <v>0</v>
      </c>
      <c r="W79" s="26">
        <v>0</v>
      </c>
      <c r="X79" s="26">
        <v>0</v>
      </c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13">
        <f>AI80</f>
        <v>5</v>
      </c>
      <c r="AJ79" s="26">
        <v>0</v>
      </c>
      <c r="AK79" s="26">
        <v>0</v>
      </c>
      <c r="AL79" s="26">
        <v>0</v>
      </c>
      <c r="AM79" s="26">
        <v>0</v>
      </c>
      <c r="AN79" s="13">
        <f>AN80</f>
        <v>3</v>
      </c>
      <c r="AO79" s="13">
        <v>0</v>
      </c>
      <c r="AP79" s="13">
        <v>0</v>
      </c>
      <c r="AQ79" s="13">
        <v>0</v>
      </c>
      <c r="AR79" s="13">
        <v>0</v>
      </c>
    </row>
    <row r="80" spans="1:44" s="29" customFormat="1" ht="42.75" customHeight="1">
      <c r="A80" s="28" t="s">
        <v>159</v>
      </c>
      <c r="B80" s="24" t="s">
        <v>160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/>
      <c r="R80" s="24"/>
      <c r="S80" s="24"/>
      <c r="T80" s="26">
        <f>T81</f>
        <v>12.6</v>
      </c>
      <c r="U80" s="26">
        <v>0</v>
      </c>
      <c r="V80" s="26">
        <v>0</v>
      </c>
      <c r="W80" s="26">
        <v>0</v>
      </c>
      <c r="X80" s="26">
        <v>0</v>
      </c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13">
        <f>AI81</f>
        <v>5</v>
      </c>
      <c r="AJ80" s="26">
        <v>0</v>
      </c>
      <c r="AK80" s="26">
        <v>0</v>
      </c>
      <c r="AL80" s="26">
        <v>0</v>
      </c>
      <c r="AM80" s="26">
        <v>0</v>
      </c>
      <c r="AN80" s="13">
        <f>AN81</f>
        <v>3</v>
      </c>
      <c r="AO80" s="13">
        <v>0</v>
      </c>
      <c r="AP80" s="13">
        <v>0</v>
      </c>
      <c r="AQ80" s="13">
        <v>0</v>
      </c>
      <c r="AR80" s="13">
        <v>0</v>
      </c>
    </row>
    <row r="81" spans="1:44" s="16" customFormat="1" ht="96" customHeight="1">
      <c r="A81" s="17" t="s">
        <v>196</v>
      </c>
      <c r="B81" s="18" t="s">
        <v>161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9" t="s">
        <v>33</v>
      </c>
      <c r="R81" s="18" t="s">
        <v>35</v>
      </c>
      <c r="S81" s="18" t="s">
        <v>42</v>
      </c>
      <c r="T81" s="20">
        <v>12.6</v>
      </c>
      <c r="U81" s="20">
        <v>0</v>
      </c>
      <c r="V81" s="20">
        <v>0</v>
      </c>
      <c r="W81" s="20">
        <v>0</v>
      </c>
      <c r="X81" s="20">
        <v>0</v>
      </c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14">
        <v>5</v>
      </c>
      <c r="AJ81" s="20">
        <v>0</v>
      </c>
      <c r="AK81" s="20">
        <v>0</v>
      </c>
      <c r="AL81" s="20">
        <v>0</v>
      </c>
      <c r="AM81" s="20">
        <v>0</v>
      </c>
      <c r="AN81" s="14">
        <v>3</v>
      </c>
      <c r="AO81" s="14">
        <v>0</v>
      </c>
      <c r="AP81" s="14">
        <v>0</v>
      </c>
      <c r="AQ81" s="14">
        <v>0</v>
      </c>
      <c r="AR81" s="14">
        <v>0</v>
      </c>
    </row>
    <row r="82" spans="1:44" s="29" customFormat="1" ht="50.25" customHeight="1">
      <c r="A82" s="23" t="s">
        <v>162</v>
      </c>
      <c r="B82" s="24" t="s">
        <v>163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24"/>
      <c r="S82" s="24"/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13">
        <v>0</v>
      </c>
      <c r="AJ82" s="26">
        <v>0</v>
      </c>
      <c r="AK82" s="26">
        <v>0</v>
      </c>
      <c r="AL82" s="26">
        <v>0</v>
      </c>
      <c r="AM82" s="26">
        <v>0</v>
      </c>
      <c r="AN82" s="13">
        <v>515</v>
      </c>
      <c r="AO82" s="13">
        <v>0</v>
      </c>
      <c r="AP82" s="13">
        <v>0</v>
      </c>
      <c r="AQ82" s="13">
        <v>0</v>
      </c>
      <c r="AR82" s="13">
        <v>0</v>
      </c>
    </row>
    <row r="83" spans="1:44" s="29" customFormat="1" ht="42.75" customHeight="1">
      <c r="A83" s="28" t="s">
        <v>164</v>
      </c>
      <c r="B83" s="24" t="s">
        <v>165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24"/>
      <c r="S83" s="24"/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13">
        <v>0</v>
      </c>
      <c r="AJ83" s="26">
        <v>0</v>
      </c>
      <c r="AK83" s="26">
        <v>0</v>
      </c>
      <c r="AL83" s="26">
        <v>0</v>
      </c>
      <c r="AM83" s="26">
        <v>0</v>
      </c>
      <c r="AN83" s="13">
        <v>515</v>
      </c>
      <c r="AO83" s="13">
        <v>0</v>
      </c>
      <c r="AP83" s="13">
        <v>0</v>
      </c>
      <c r="AQ83" s="13">
        <v>0</v>
      </c>
      <c r="AR83" s="13">
        <v>0</v>
      </c>
    </row>
    <row r="84" spans="1:44" s="16" customFormat="1" ht="61.5" customHeight="1">
      <c r="A84" s="17" t="s">
        <v>204</v>
      </c>
      <c r="B84" s="18" t="s">
        <v>166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9" t="s">
        <v>167</v>
      </c>
      <c r="R84" s="18" t="s">
        <v>79</v>
      </c>
      <c r="S84" s="18" t="s">
        <v>34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14">
        <v>0</v>
      </c>
      <c r="AJ84" s="20">
        <v>0</v>
      </c>
      <c r="AK84" s="20">
        <v>0</v>
      </c>
      <c r="AL84" s="20">
        <v>0</v>
      </c>
      <c r="AM84" s="20">
        <v>0</v>
      </c>
      <c r="AN84" s="14">
        <v>515</v>
      </c>
      <c r="AO84" s="14">
        <v>0</v>
      </c>
      <c r="AP84" s="14">
        <v>0</v>
      </c>
      <c r="AQ84" s="14">
        <v>0</v>
      </c>
      <c r="AR84" s="14">
        <v>0</v>
      </c>
    </row>
    <row r="85" spans="1:44" ht="33.4" customHeight="1">
      <c r="A85" s="23" t="s">
        <v>168</v>
      </c>
      <c r="B85" s="24" t="s">
        <v>169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/>
      <c r="R85" s="24"/>
      <c r="S85" s="24"/>
      <c r="T85" s="26">
        <f>T86+T88</f>
        <v>373.3</v>
      </c>
      <c r="U85" s="26">
        <f t="shared" ref="U85:AN85" si="24">U86+U88</f>
        <v>0</v>
      </c>
      <c r="V85" s="26">
        <f t="shared" si="24"/>
        <v>0</v>
      </c>
      <c r="W85" s="26">
        <f t="shared" si="24"/>
        <v>0</v>
      </c>
      <c r="X85" s="26">
        <f t="shared" si="24"/>
        <v>0</v>
      </c>
      <c r="Y85" s="26">
        <f t="shared" si="24"/>
        <v>0</v>
      </c>
      <c r="Z85" s="26">
        <f t="shared" si="24"/>
        <v>0</v>
      </c>
      <c r="AA85" s="26">
        <f t="shared" si="24"/>
        <v>0</v>
      </c>
      <c r="AB85" s="26">
        <f t="shared" si="24"/>
        <v>0</v>
      </c>
      <c r="AC85" s="26">
        <f t="shared" si="24"/>
        <v>0</v>
      </c>
      <c r="AD85" s="26">
        <f t="shared" si="24"/>
        <v>0</v>
      </c>
      <c r="AE85" s="26">
        <f t="shared" si="24"/>
        <v>0</v>
      </c>
      <c r="AF85" s="26">
        <f t="shared" si="24"/>
        <v>0</v>
      </c>
      <c r="AG85" s="26">
        <f t="shared" si="24"/>
        <v>0</v>
      </c>
      <c r="AH85" s="26">
        <f t="shared" si="24"/>
        <v>0</v>
      </c>
      <c r="AI85" s="26">
        <f t="shared" si="24"/>
        <v>661.7</v>
      </c>
      <c r="AJ85" s="26">
        <f t="shared" si="24"/>
        <v>0</v>
      </c>
      <c r="AK85" s="26">
        <f t="shared" si="24"/>
        <v>0</v>
      </c>
      <c r="AL85" s="26">
        <f t="shared" si="24"/>
        <v>0</v>
      </c>
      <c r="AM85" s="26">
        <f t="shared" si="24"/>
        <v>0</v>
      </c>
      <c r="AN85" s="26">
        <f t="shared" si="24"/>
        <v>905.09999999999991</v>
      </c>
      <c r="AO85" s="13">
        <v>0</v>
      </c>
      <c r="AP85" s="13">
        <v>0</v>
      </c>
      <c r="AQ85" s="13">
        <v>0</v>
      </c>
      <c r="AR85" s="13">
        <v>0</v>
      </c>
    </row>
    <row r="86" spans="1:44" s="29" customFormat="1" ht="33.4" customHeight="1">
      <c r="A86" s="23" t="s">
        <v>170</v>
      </c>
      <c r="B86" s="24" t="s">
        <v>171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24"/>
      <c r="S86" s="24"/>
      <c r="T86" s="26">
        <v>1</v>
      </c>
      <c r="U86" s="26">
        <v>0</v>
      </c>
      <c r="V86" s="26">
        <v>0</v>
      </c>
      <c r="W86" s="26">
        <v>0</v>
      </c>
      <c r="X86" s="26">
        <v>0</v>
      </c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13">
        <v>1</v>
      </c>
      <c r="AJ86" s="26">
        <v>0</v>
      </c>
      <c r="AK86" s="26">
        <v>0</v>
      </c>
      <c r="AL86" s="26">
        <v>0</v>
      </c>
      <c r="AM86" s="26">
        <v>0</v>
      </c>
      <c r="AN86" s="13">
        <v>1</v>
      </c>
      <c r="AO86" s="13">
        <v>0</v>
      </c>
      <c r="AP86" s="13">
        <v>0</v>
      </c>
      <c r="AQ86" s="13">
        <v>0</v>
      </c>
      <c r="AR86" s="13">
        <v>0</v>
      </c>
    </row>
    <row r="87" spans="1:44" s="16" customFormat="1" ht="58.5" customHeight="1">
      <c r="A87" s="17" t="s">
        <v>203</v>
      </c>
      <c r="B87" s="18" t="s">
        <v>172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9" t="s">
        <v>173</v>
      </c>
      <c r="R87" s="18" t="s">
        <v>79</v>
      </c>
      <c r="S87" s="18" t="s">
        <v>123</v>
      </c>
      <c r="T87" s="20">
        <v>1</v>
      </c>
      <c r="U87" s="20">
        <v>0</v>
      </c>
      <c r="V87" s="20">
        <v>0</v>
      </c>
      <c r="W87" s="20">
        <v>0</v>
      </c>
      <c r="X87" s="20">
        <v>0</v>
      </c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14">
        <v>1</v>
      </c>
      <c r="AJ87" s="20">
        <v>0</v>
      </c>
      <c r="AK87" s="20">
        <v>0</v>
      </c>
      <c r="AL87" s="20">
        <v>0</v>
      </c>
      <c r="AM87" s="20">
        <v>0</v>
      </c>
      <c r="AN87" s="14">
        <v>1</v>
      </c>
      <c r="AO87" s="14">
        <v>0</v>
      </c>
      <c r="AP87" s="14">
        <v>0</v>
      </c>
      <c r="AQ87" s="14">
        <v>0</v>
      </c>
      <c r="AR87" s="14">
        <v>0</v>
      </c>
    </row>
    <row r="88" spans="1:44" ht="33.4" customHeight="1">
      <c r="A88" s="23" t="s">
        <v>174</v>
      </c>
      <c r="B88" s="24" t="s">
        <v>175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/>
      <c r="R88" s="24"/>
      <c r="S88" s="24"/>
      <c r="T88" s="26">
        <f>T89+T90+T92+T93+T94+T95+T96</f>
        <v>372.3</v>
      </c>
      <c r="U88" s="26">
        <f t="shared" ref="U88:AN88" si="25">U89+U90+U92+U93+U94+U95+U96</f>
        <v>0</v>
      </c>
      <c r="V88" s="26">
        <f t="shared" si="25"/>
        <v>0</v>
      </c>
      <c r="W88" s="26">
        <f t="shared" si="25"/>
        <v>0</v>
      </c>
      <c r="X88" s="26">
        <f t="shared" si="25"/>
        <v>0</v>
      </c>
      <c r="Y88" s="26">
        <f t="shared" si="25"/>
        <v>0</v>
      </c>
      <c r="Z88" s="26">
        <f t="shared" si="25"/>
        <v>0</v>
      </c>
      <c r="AA88" s="26">
        <f t="shared" si="25"/>
        <v>0</v>
      </c>
      <c r="AB88" s="26">
        <f t="shared" si="25"/>
        <v>0</v>
      </c>
      <c r="AC88" s="26">
        <f t="shared" si="25"/>
        <v>0</v>
      </c>
      <c r="AD88" s="26">
        <f t="shared" si="25"/>
        <v>0</v>
      </c>
      <c r="AE88" s="26">
        <f t="shared" si="25"/>
        <v>0</v>
      </c>
      <c r="AF88" s="26">
        <f t="shared" si="25"/>
        <v>0</v>
      </c>
      <c r="AG88" s="26">
        <f t="shared" si="25"/>
        <v>0</v>
      </c>
      <c r="AH88" s="26">
        <f t="shared" si="25"/>
        <v>0</v>
      </c>
      <c r="AI88" s="26">
        <f t="shared" si="25"/>
        <v>660.7</v>
      </c>
      <c r="AJ88" s="26">
        <f t="shared" si="25"/>
        <v>0</v>
      </c>
      <c r="AK88" s="26">
        <f t="shared" si="25"/>
        <v>0</v>
      </c>
      <c r="AL88" s="26">
        <f t="shared" si="25"/>
        <v>0</v>
      </c>
      <c r="AM88" s="26">
        <f t="shared" si="25"/>
        <v>0</v>
      </c>
      <c r="AN88" s="26">
        <f t="shared" si="25"/>
        <v>904.09999999999991</v>
      </c>
      <c r="AO88" s="13">
        <v>0</v>
      </c>
      <c r="AP88" s="13">
        <v>0</v>
      </c>
      <c r="AQ88" s="13">
        <v>0</v>
      </c>
      <c r="AR88" s="13">
        <v>0</v>
      </c>
    </row>
    <row r="89" spans="1:44" s="16" customFormat="1" ht="59.25" customHeight="1">
      <c r="A89" s="17" t="s">
        <v>202</v>
      </c>
      <c r="B89" s="18" t="s">
        <v>176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9" t="s">
        <v>140</v>
      </c>
      <c r="R89" s="18" t="s">
        <v>79</v>
      </c>
      <c r="S89" s="18" t="s">
        <v>137</v>
      </c>
      <c r="T89" s="20">
        <v>22</v>
      </c>
      <c r="U89" s="20">
        <v>0</v>
      </c>
      <c r="V89" s="20">
        <v>0</v>
      </c>
      <c r="W89" s="20">
        <v>0</v>
      </c>
      <c r="X89" s="20">
        <v>0</v>
      </c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14">
        <v>0</v>
      </c>
      <c r="AJ89" s="20">
        <v>0</v>
      </c>
      <c r="AK89" s="20">
        <v>0</v>
      </c>
      <c r="AL89" s="20">
        <v>0</v>
      </c>
      <c r="AM89" s="20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</row>
    <row r="90" spans="1:44" s="16" customFormat="1" ht="69.75" customHeight="1">
      <c r="A90" s="17" t="s">
        <v>177</v>
      </c>
      <c r="B90" s="18" t="s">
        <v>178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9" t="s">
        <v>130</v>
      </c>
      <c r="R90" s="18" t="s">
        <v>179</v>
      </c>
      <c r="S90" s="18" t="s">
        <v>42</v>
      </c>
      <c r="T90" s="20">
        <f>208.2-8.5</f>
        <v>199.7</v>
      </c>
      <c r="U90" s="20">
        <v>0</v>
      </c>
      <c r="V90" s="20">
        <v>0</v>
      </c>
      <c r="W90" s="20">
        <v>0</v>
      </c>
      <c r="X90" s="20">
        <v>0</v>
      </c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14">
        <v>209.2</v>
      </c>
      <c r="AJ90" s="20">
        <v>0</v>
      </c>
      <c r="AK90" s="20">
        <v>0</v>
      </c>
      <c r="AL90" s="20">
        <v>0</v>
      </c>
      <c r="AM90" s="20">
        <v>0</v>
      </c>
      <c r="AN90" s="14">
        <v>215.6</v>
      </c>
      <c r="AO90" s="14">
        <v>0</v>
      </c>
      <c r="AP90" s="14">
        <v>0</v>
      </c>
      <c r="AQ90" s="14">
        <v>0</v>
      </c>
      <c r="AR90" s="14">
        <v>0</v>
      </c>
    </row>
    <row r="91" spans="1:44" s="16" customFormat="1" ht="69.75" customHeight="1">
      <c r="A91" s="17" t="s">
        <v>177</v>
      </c>
      <c r="B91" s="18" t="s">
        <v>178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9">
        <v>240</v>
      </c>
      <c r="R91" s="18" t="s">
        <v>179</v>
      </c>
      <c r="S91" s="18" t="s">
        <v>42</v>
      </c>
      <c r="T91" s="20">
        <v>8.5</v>
      </c>
      <c r="U91" s="20">
        <v>0</v>
      </c>
      <c r="V91" s="20">
        <v>0</v>
      </c>
      <c r="W91" s="20">
        <v>0</v>
      </c>
      <c r="X91" s="20">
        <v>0</v>
      </c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14">
        <v>0</v>
      </c>
      <c r="AJ91" s="20">
        <v>0</v>
      </c>
      <c r="AK91" s="20">
        <v>0</v>
      </c>
      <c r="AL91" s="20">
        <v>0</v>
      </c>
      <c r="AM91" s="20">
        <v>0</v>
      </c>
      <c r="AN91" s="14">
        <v>0</v>
      </c>
      <c r="AO91" s="14"/>
      <c r="AP91" s="14"/>
      <c r="AQ91" s="14"/>
      <c r="AR91" s="14"/>
    </row>
    <row r="92" spans="1:44" s="16" customFormat="1" ht="125.25" customHeight="1">
      <c r="A92" s="17" t="s">
        <v>180</v>
      </c>
      <c r="B92" s="18" t="s">
        <v>181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9" t="s">
        <v>33</v>
      </c>
      <c r="R92" s="18" t="s">
        <v>79</v>
      </c>
      <c r="S92" s="18" t="s">
        <v>70</v>
      </c>
      <c r="T92" s="20">
        <v>0.2</v>
      </c>
      <c r="U92" s="20">
        <v>0</v>
      </c>
      <c r="V92" s="20">
        <v>0</v>
      </c>
      <c r="W92" s="20">
        <v>0</v>
      </c>
      <c r="X92" s="20">
        <v>0</v>
      </c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14">
        <v>0.2</v>
      </c>
      <c r="AJ92" s="20">
        <v>0</v>
      </c>
      <c r="AK92" s="20">
        <v>0</v>
      </c>
      <c r="AL92" s="20">
        <v>0</v>
      </c>
      <c r="AM92" s="20">
        <v>0</v>
      </c>
      <c r="AN92" s="14">
        <v>0.2</v>
      </c>
      <c r="AO92" s="14">
        <v>0</v>
      </c>
      <c r="AP92" s="14">
        <v>0</v>
      </c>
      <c r="AQ92" s="14">
        <v>0</v>
      </c>
      <c r="AR92" s="14">
        <v>0</v>
      </c>
    </row>
    <row r="93" spans="1:44" s="16" customFormat="1" ht="72.75" customHeight="1">
      <c r="A93" s="17" t="s">
        <v>197</v>
      </c>
      <c r="B93" s="18" t="s">
        <v>182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9" t="s">
        <v>183</v>
      </c>
      <c r="R93" s="18" t="s">
        <v>79</v>
      </c>
      <c r="S93" s="18" t="s">
        <v>137</v>
      </c>
      <c r="T93" s="20">
        <v>41.8</v>
      </c>
      <c r="U93" s="20">
        <v>0</v>
      </c>
      <c r="V93" s="20">
        <v>0</v>
      </c>
      <c r="W93" s="20">
        <v>0</v>
      </c>
      <c r="X93" s="20">
        <v>0</v>
      </c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14">
        <v>0</v>
      </c>
      <c r="AJ93" s="20">
        <v>0</v>
      </c>
      <c r="AK93" s="20">
        <v>0</v>
      </c>
      <c r="AL93" s="20">
        <v>0</v>
      </c>
      <c r="AM93" s="20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</row>
    <row r="94" spans="1:44" s="16" customFormat="1" ht="92.25" customHeight="1">
      <c r="A94" s="22" t="s">
        <v>198</v>
      </c>
      <c r="B94" s="18" t="s">
        <v>184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9" t="s">
        <v>183</v>
      </c>
      <c r="R94" s="18" t="s">
        <v>79</v>
      </c>
      <c r="S94" s="18" t="s">
        <v>137</v>
      </c>
      <c r="T94" s="20">
        <v>97.3</v>
      </c>
      <c r="U94" s="20">
        <v>0</v>
      </c>
      <c r="V94" s="20">
        <v>0</v>
      </c>
      <c r="W94" s="20">
        <v>0</v>
      </c>
      <c r="X94" s="20">
        <v>0</v>
      </c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14">
        <v>97.3</v>
      </c>
      <c r="AJ94" s="20">
        <v>0</v>
      </c>
      <c r="AK94" s="20">
        <v>0</v>
      </c>
      <c r="AL94" s="20">
        <v>0</v>
      </c>
      <c r="AM94" s="20">
        <v>0</v>
      </c>
      <c r="AN94" s="14">
        <v>97.3</v>
      </c>
      <c r="AO94" s="14">
        <v>0</v>
      </c>
      <c r="AP94" s="14">
        <v>0</v>
      </c>
      <c r="AQ94" s="14">
        <v>0</v>
      </c>
      <c r="AR94" s="14">
        <v>0</v>
      </c>
    </row>
    <row r="95" spans="1:44" s="16" customFormat="1" ht="55.5" customHeight="1">
      <c r="A95" s="17" t="s">
        <v>199</v>
      </c>
      <c r="B95" s="18" t="s">
        <v>185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9" t="s">
        <v>167</v>
      </c>
      <c r="R95" s="18" t="s">
        <v>79</v>
      </c>
      <c r="S95" s="18" t="s">
        <v>137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14">
        <v>354</v>
      </c>
      <c r="AJ95" s="20">
        <v>0</v>
      </c>
      <c r="AK95" s="20">
        <v>0</v>
      </c>
      <c r="AL95" s="20">
        <v>0</v>
      </c>
      <c r="AM95" s="20">
        <v>0</v>
      </c>
      <c r="AN95" s="14">
        <v>591</v>
      </c>
      <c r="AO95" s="14">
        <v>0</v>
      </c>
      <c r="AP95" s="14">
        <v>0</v>
      </c>
      <c r="AQ95" s="14">
        <v>0</v>
      </c>
      <c r="AR95" s="14">
        <v>0</v>
      </c>
    </row>
    <row r="96" spans="1:44" s="16" customFormat="1" ht="45" customHeight="1">
      <c r="A96" s="30" t="s">
        <v>216</v>
      </c>
      <c r="B96" s="31" t="s">
        <v>176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 t="s">
        <v>33</v>
      </c>
      <c r="R96" s="31" t="s">
        <v>70</v>
      </c>
      <c r="S96" s="31" t="s">
        <v>217</v>
      </c>
      <c r="T96" s="20">
        <v>11.3</v>
      </c>
      <c r="U96" s="20">
        <v>0</v>
      </c>
      <c r="V96" s="20">
        <v>0</v>
      </c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>
        <v>0</v>
      </c>
      <c r="AJ96" s="20"/>
      <c r="AK96" s="20"/>
      <c r="AL96" s="20"/>
      <c r="AM96" s="20"/>
      <c r="AN96" s="20">
        <v>0</v>
      </c>
      <c r="AO96" s="14"/>
      <c r="AP96" s="14"/>
      <c r="AQ96" s="14"/>
    </row>
    <row r="97" spans="1:44" ht="16.7" customHeight="1">
      <c r="A97" s="11" t="s">
        <v>186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5"/>
      <c r="R97" s="12"/>
      <c r="S97" s="12"/>
      <c r="T97" s="13">
        <f>T85+T82+T79+T76+T73+T64+T61+T58+T49+T44+T40+T36+T31+T23+T18+T15</f>
        <v>15999.299999999997</v>
      </c>
      <c r="U97" s="13">
        <f t="shared" ref="U97:AN97" si="26">U85+U82+U79+U76+U73+U64+U61+U58+U49+U44+U40+U36+U31+U23+U18+U15</f>
        <v>0</v>
      </c>
      <c r="V97" s="13">
        <f t="shared" si="26"/>
        <v>0</v>
      </c>
      <c r="W97" s="13">
        <f t="shared" si="26"/>
        <v>0</v>
      </c>
      <c r="X97" s="13">
        <f t="shared" si="26"/>
        <v>0</v>
      </c>
      <c r="Y97" s="13">
        <f t="shared" si="26"/>
        <v>0</v>
      </c>
      <c r="Z97" s="13">
        <f t="shared" si="26"/>
        <v>0</v>
      </c>
      <c r="AA97" s="13">
        <f t="shared" si="26"/>
        <v>0</v>
      </c>
      <c r="AB97" s="13">
        <f t="shared" si="26"/>
        <v>0</v>
      </c>
      <c r="AC97" s="13">
        <f t="shared" si="26"/>
        <v>0</v>
      </c>
      <c r="AD97" s="13">
        <f t="shared" si="26"/>
        <v>0</v>
      </c>
      <c r="AE97" s="13">
        <f t="shared" si="26"/>
        <v>0</v>
      </c>
      <c r="AF97" s="13">
        <f t="shared" si="26"/>
        <v>0</v>
      </c>
      <c r="AG97" s="13">
        <f t="shared" si="26"/>
        <v>0</v>
      </c>
      <c r="AH97" s="13">
        <f t="shared" si="26"/>
        <v>0</v>
      </c>
      <c r="AI97" s="13">
        <f t="shared" si="26"/>
        <v>14134.399999999998</v>
      </c>
      <c r="AJ97" s="13">
        <f t="shared" si="26"/>
        <v>0</v>
      </c>
      <c r="AK97" s="13">
        <f t="shared" si="26"/>
        <v>0</v>
      </c>
      <c r="AL97" s="13">
        <f t="shared" si="26"/>
        <v>0</v>
      </c>
      <c r="AM97" s="13">
        <f t="shared" si="26"/>
        <v>0</v>
      </c>
      <c r="AN97" s="13">
        <f t="shared" si="26"/>
        <v>11818</v>
      </c>
      <c r="AO97" s="13">
        <v>0</v>
      </c>
      <c r="AP97" s="13">
        <v>0</v>
      </c>
      <c r="AQ97" s="13">
        <v>0</v>
      </c>
      <c r="AR97" s="13">
        <v>0</v>
      </c>
    </row>
    <row r="98" spans="1:44" ht="15"/>
    <row r="100" spans="1:44" ht="83.25" customHeight="1">
      <c r="A100" s="36" t="s">
        <v>190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</row>
  </sheetData>
  <mergeCells count="32">
    <mergeCell ref="AJ12:AJ13"/>
    <mergeCell ref="A100:AN100"/>
    <mergeCell ref="A10:AN10"/>
    <mergeCell ref="A12:A13"/>
    <mergeCell ref="Y12:Y13"/>
    <mergeCell ref="T12:T13"/>
    <mergeCell ref="B12:P13"/>
    <mergeCell ref="AI12:AI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N12:AN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2020-01-09T19:32:13Z</cp:lastPrinted>
  <dcterms:created xsi:type="dcterms:W3CDTF">2018-12-29T12:49:00Z</dcterms:created>
  <dcterms:modified xsi:type="dcterms:W3CDTF">2020-01-09T19:50:01Z</dcterms:modified>
</cp:coreProperties>
</file>